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PROJEKTI\37_JESENICE\45_OPREMA\02_POPIS\"/>
    </mc:Choice>
  </mc:AlternateContent>
  <xr:revisionPtr revIDLastSave="0" documentId="13_ncr:1_{79D97B04-3DFB-43F5-B9BB-D2EDBFF6B368}" xr6:coauthVersionLast="47" xr6:coauthVersionMax="47" xr10:uidLastSave="{00000000-0000-0000-0000-000000000000}"/>
  <workbookProtection workbookAlgorithmName="SHA-512" workbookHashValue="7Pnm+bmb2WfEOpKCxhJFFGAJEuGz9suHHU+j7FPNgPQo164QmPAivNT9USXnvjWcjTZ3tMgW7KFJqJUba8UJmg==" workbookSaltValue="cFL3cpBuPNokol5rZEMoug==" workbookSpinCount="100000" lockStructure="1"/>
  <bookViews>
    <workbookView xWindow="34547" yWindow="614" windowWidth="25607" windowHeight="16478" tabRatio="809" xr2:uid="{00000000-000D-0000-FFFF-FFFF00000000}"/>
  </bookViews>
  <sheets>
    <sheet name="Uvod in rekapitulacija" sheetId="31" r:id="rId1"/>
    <sheet name="Splošne opombe" sheetId="32" r:id="rId2"/>
    <sheet name="II.1 IKT" sheetId="29" r:id="rId3"/>
  </sheets>
  <externalReferences>
    <externalReference r:id="rId4"/>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2">'II.1 IKT'!$A$1:$F$86</definedName>
    <definedName name="_xlnm.Print_Area" localSheetId="1">'Splošne opombe'!$A$1:$C$92</definedName>
    <definedName name="_xlnm.Print_Area" localSheetId="0">'Uvod in rekapitulacija'!$A$1:$F$51</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4" i="29" l="1"/>
  <c r="F69" i="29"/>
  <c r="F18" i="29"/>
  <c r="F36" i="29"/>
  <c r="F30" i="29"/>
  <c r="F24" i="29" l="1"/>
  <c r="F79" i="29"/>
  <c r="F74" i="29"/>
  <c r="F64" i="29"/>
  <c r="F57" i="29"/>
  <c r="F50" i="29"/>
  <c r="F43" i="29"/>
  <c r="F12" i="29"/>
  <c r="F86" i="29" s="1"/>
  <c r="D39" i="31" s="1"/>
  <c r="D40" i="31" s="1"/>
  <c r="D41" i="31" s="1"/>
  <c r="D42" i="31" s="1"/>
</calcChain>
</file>

<file path=xl/sharedStrings.xml><?xml version="1.0" encoding="utf-8"?>
<sst xmlns="http://schemas.openxmlformats.org/spreadsheetml/2006/main" count="251" uniqueCount="188">
  <si>
    <t>kos</t>
  </si>
  <si>
    <t>1.</t>
  </si>
  <si>
    <t>2.</t>
  </si>
  <si>
    <t>4.</t>
  </si>
  <si>
    <t>5.</t>
  </si>
  <si>
    <t>kpl</t>
  </si>
  <si>
    <t>3.</t>
  </si>
  <si>
    <t>6.</t>
  </si>
  <si>
    <t>7.</t>
  </si>
  <si>
    <t>8.</t>
  </si>
  <si>
    <t>9.</t>
  </si>
  <si>
    <t>10.</t>
  </si>
  <si>
    <t>11.</t>
  </si>
  <si>
    <t>12.</t>
  </si>
  <si>
    <t>13.</t>
  </si>
  <si>
    <t>Enota</t>
  </si>
  <si>
    <t>Zap. Št.</t>
  </si>
  <si>
    <t>Opis del in elementov</t>
  </si>
  <si>
    <t>Vrednost</t>
  </si>
  <si>
    <t>Količina</t>
  </si>
  <si>
    <t>Cena / enoto</t>
  </si>
  <si>
    <t>Opomba:</t>
  </si>
  <si>
    <t>Diagonala zaslona: 86"
Ločljivost: 3840x2160 (UHD),
Osveževanje zaslona: 60hz
Svetilnost: ≥ 450 cd/m²
Steklo: Kaljeno steklo z zaščito proti bleščanju in prstnim odtisom, spojeno z zaslonom (bonded)
Barva ohišja: Bela
Zvočniki: 2x 20w+ 15w nikotonski
Mikrofoni: 8-mikrofonov z vizualnim indikatorjem stanja in odpravljanjem odmeva
NFC: Vgrajen bralnik/pisalnik RFID NFC CCID (naprava za vmesnik čipovnih kartic)
Tehnologija dotika: HyPr Touch™ z naprednim IR,
Upravljanje zaslona na dotik ali s pisalom s funkcijo prepoznave različnih orodij: prst (miška),
pisalo (digitalno črnilo), dlan (brisalka)
Funkcija hkratnega razlikovanja orodja: hkrati en uporabnik piše s pisalom, eden briše z dlanjo;
Vgrajen računalnik: Android 13 (nadgradnja na Android 15), Google EDLA, 8 GB RAM, 64 GB spomina (z možnostjo razširitve z Micro SD kartico do 576 GB)
Programska oprema: SMART Ink (digitalno črnilo, ki omogoča pisanje neposredno na namizje, spletne brskalnike, Microsoft Office in PDF dokumente), SMART Notebook (doživljenjska licenca)
Pisala: 2x pasivno
Vhodi: 4x HDMI, 2x USB-C (65W), 1x USB-C (15W), 1x MicroSD, 1x RS-232, 1x RJ-45, 4x
USB-A 3.2, 4x USB-B 3.2, 1x Stereo 3.5 mm
Izhodi: 1x HDMI, 1x USB-C, 1x Stereo 3.5mm, 1x S/PDIF, 1xRJ45
Garancija: 36 mesecev</t>
  </si>
  <si>
    <t>Kot npr.: SMART Board ® MX286 Plus interaktivni zaslon z iQ tehnologijo in SMART Notebook programsko opremo (ali enakovredno)</t>
  </si>
  <si>
    <t>Dobava, vnos in montaža stenskega nosilca za interaktivni zaslon</t>
  </si>
  <si>
    <t>Kot npr.: BalanceBox 400 Heavy višinsko nastavljiv stenski nosilec (ali enakovredno)</t>
  </si>
  <si>
    <t>Združljivo z interaktivnim zaslonom - postavka 1</t>
  </si>
  <si>
    <t>Dobava, vnos in postavitev mobilnega stojala za interaktivni zaslon</t>
  </si>
  <si>
    <t>Mobilnost: 4 vrtljiva kolesa, od tega 2 s zavoro
Nosilec z mehanskim višinskim pomikom
Nastavljivost višine ročno s sistemom umerjenih vzmeti
Enostavna umeritev vzmeti na težo zaslona (2x 10mm HEX)
Združljiv z interaktivnimi zasloni do diagonale 86"
Največja nosilnost: ≥ 95 kg
Mehanski sistem za uravnoteženo višinsko nastavitev brez električnega napajanja
Razpon višinske nastavitve: min. 400 mm
Vključen kompatibilen VESA nosilec (do VESA 800 × 600)
Stabilna kovinska konstrukcija
Jeklo, prašno barvano, črno RAL 9005, teksturirano
Brez motorja - brez potrebe po električni povezavi
Barva: črna ali enakovredno
Garancija: min. 36 mesecev</t>
  </si>
  <si>
    <t>Vključno s stenskim nosilcem za montažo v ležeči ali pokončni umestitvi</t>
  </si>
  <si>
    <t>Kot npr.: BalanceBox 400 mobilno stojalo z višinsko nastavljivostjo (ali enakovredno)</t>
  </si>
  <si>
    <t>Kot npr. InSign – 50” zaslon za oglaševanje s sistemom Android (tehnično in oblikovno) (ali enakovredno)</t>
  </si>
  <si>
    <t>Ločljivost: 3840x2160
Svetilnost (cd/m2): 500
Vidni kot: 178°
Kontrastno razmerje: 1200:1
Zvočniki: 2x10w
Vhodi: HDMI In x3, HDMI Out, USB 2.0, USB 3.0, USB Type-C, Audio Out, SPDIF, RS-232, RF45 in, RJ45 Out
WiFi: 802.11b/g/n/ac; 2.4G and 5G
Vgrajen računalnik: A55×4 z Android 11
CMS sistem v oblaku (doživljenjska licenca) – za pripravo in objavljanje vsebine na daljavo - tudi izven omrežja, na katerem je zaslon (doživljenjska licenca). CMS omogoča umestitev besedila, slik, spletnih strani, Office in PDF dokumentov, datuma, časa, ozadij in video posnetkov na zaslon.
Delovanje: 24/7
3 leta garancije</t>
  </si>
  <si>
    <t>Kot npr. InSign – 98” veliki 4K profesionalni zaslon(tehnično in oblikovno)</t>
  </si>
  <si>
    <t>Tehnologija prikaza DLP®
Ločljivost 1920 × 1080 (Full HD)
Svetilnost 4300 ANSI Lumen
Kontrastno razmerje 300,000:1
Horizontalna korekcija trapeza ±30°
Vertikalna korekcija trapeza ±30°
Vrsta svetlobnega vira Laser fosfor
Življenjska doba laserskega vira 30,000 ur
Razmerje projekcije 1,12 – 1,47 : 1
Zoom 1,3× optični
Tip zooma Ročni
Vhodi 2 × HDMI 2.0
Izhodi 1 × avdio 3,5 mm, 1 × USBA napajanje 1,5 A
Upravljanje RS232, RJ45 (centralno/sistemsko upravljanje)
Stopnja zaščite IP6X
Garancija na projektor: 5 let
Garancija na svetlobni vir/laser: 5 let/12.000 ur (kar je prej)</t>
  </si>
  <si>
    <t>Vključno s stropnim nosilcem in HDMI kablom 15m</t>
  </si>
  <si>
    <t>Kot npr. Optoma ZH420 (ali enakovredno)</t>
  </si>
  <si>
    <t>Postavka vključuje tudi demontažo spuščenega stropa (plošče in akustična izolacija) v območju montaže, pritrjevanje stropnega nosilca v nosilno stropno konstrukcijo, pazljivo izvedbo odprtin v ploščah spuščenega stropa (lesno cementne plošče) in evt. druge potrebne prilagoditve, ponovno montažo spuščenega stropa.</t>
  </si>
  <si>
    <t>Dobava, vnos, montaža, namestitev, priklop in zagon projektorja</t>
  </si>
  <si>
    <t>Dobava, vnos, montaža, namestitev, priklop in zagon stenskega zaslona 98''</t>
  </si>
  <si>
    <t>Dobava, vnos, montaža, namestitev, priklop in zagon stenskega zaslona 50''</t>
  </si>
  <si>
    <t>Dobava, vnos, montaža, namestitev, priklop in zagon interaktivnega zaslona, na stenski nosilec oz. mobilno stojalo</t>
  </si>
  <si>
    <t>Tehnologija prikaza DLP®
Ločljivost WUXGA (1920 × 1200)
Svetilnost 8.200 ANSI Lumnov
Kontrastno razmerje 3.000.000 : 1
Horizontalna korekcija trapeza ±30°
Vertikalna korekcija trapeza ±15°
Vrsta svetlobnega vira Laser (DuraCore)
Življenjska doba laserskega vira 30 000 ur
Razmerje projekcije 0,75 : 1 ~ 0,95 : 1 (short throw)
Zoom 1,26×
Tip zooma Motorni zoom
Premik leče Vertikalni ±50 %, horizontalni ±15 %
Vhodi 1 × HDBaseT, 2 × HDMI (1 × HDMI 2.0, 1 × HDMI 1.4a), 1 × VGA, 1 × 3D sync, 1 × avdio 3,5 mm
Izhodi 1 × HDMI 2.0, 1 × 3D sync, 1 × USBA napajanje 1,5 A, 1 × avdio 3,5 mm
Upravljanje 1 × 12 V trigger, 1 × žični daljinski upravljalnik, 1 × RJ45, 1 × RS232
Stopnja zaščite IP5X (odpornost proti prahu, primeren za 24/7 rabo)
Garancija na projektor: 5 let
Garancija na svetlobni vir/laser: 5 let/12.000 ur (kar je prej)</t>
  </si>
  <si>
    <t>Kot npr. Optoma ZU820TST (ali enakovredno)</t>
  </si>
  <si>
    <t>Dobava, vnos, montaža, namestitev, priklop in zagon platna za projekcijo</t>
  </si>
  <si>
    <t>Vključno z nosilci za stropno montažo v nosilno ploščo skozi spuščen strop (55 cm)</t>
  </si>
  <si>
    <t>Kot npr. Adeo Rugby PRO 407 400 x 250 (ali enakovredno)</t>
  </si>
  <si>
    <t>Kot npr. Adeo Max One 610 600 x 375 (ali enakovredno)</t>
  </si>
  <si>
    <t>Namizni računalnik</t>
  </si>
  <si>
    <t>Monitor</t>
  </si>
  <si>
    <t xml:space="preserve">Dobava, vnos, namestitev, priklop in zagon namiznega računalnika </t>
  </si>
  <si>
    <t xml:space="preserve">Dobava, vnos, namestitev, priklop in zagon monitorja </t>
  </si>
  <si>
    <t>IKT OPREMA skupaj:</t>
  </si>
  <si>
    <t>Ločljivost: 1920x1080
Svetilnost (cd/m2): 450
Vidni kot: 178°
Kontrastno razmerje: 5000:1
Zvočniki: 2x2w
Vhodi: HDMI, VGA, Audio 3.5mm, 2x USB, Lan
WiFi: 802.11b/g/n/ac
Vgrajen računalnik: Quad-Core ARM Cortex A17, 1.6GHz
Steklo: kaljeno
CMS sistem v oblaku (doživljenjska licenca) – za pripravo in objavljanje vsebine na daljavo - tudi izven omrežja, na katerem je zaslon (doživljenjska licenca). CMS omogoča umestitev besedila, slik, spletnih strani, Office in PDF dokumentov, datuma, časa, ozadij in video posnetkov na zaslon.
Delovanje: 24/7
3 leta garancije</t>
  </si>
  <si>
    <t xml:space="preserve">z mehanskim višinskim pomikom
Nastavljivost višine ročno s sistemom umerjenih vzmeti
Enostavna umeritev vzmeti na težo zaslona (2x 10mm HEX)
Združljiv z interaktivnimi zasloni do diagonale 86"
Največja nosilnost: ≥ 95 kg
Mehanski sistem za uravnoteženo višinsko nastavitev brez električnega napajanja, razpon višinske nastavitve: min. 400 mm
Vključen kompatibilen VESA nosilec (do VESA 800 × 600)
Stabilna kovinska konstrukcija
Brez motorja - brez potrebe po električni povezavi
Barva: črna ali enakovredno
Garancija: min. 36 mesecev
</t>
  </si>
  <si>
    <t>Namizni komplet računalniška tipkovnica in miška</t>
  </si>
  <si>
    <t>Tipkovnica lokalizacija tipk: Slovenska
Tipkovnica priključek: Žični USB
Tipkovnica numernični del: DA
Miška tip tipala: optični
Miška priključek: Žični USB
Miška ločljivost tipala: vsaj 1000 dpi</t>
  </si>
  <si>
    <t>Dobava, vnos, namestitev, priklop in zagon računalniškega kompleta tipkovnice in miške</t>
  </si>
  <si>
    <t>Kot npr.: DELL P2425H (ali enakovredno)</t>
  </si>
  <si>
    <t>Zaslon 34" široki zaslon, razmerje stranic 21:9
Ločljivost vsaj 3440 x 1440
Tip matrike: IPS
Povezava z računalnikom: 1x HDMI
Stojalo: nastavljivo po višini in PIVOT
Vključeni kabli za napajanje in povezavo z računalnikom.</t>
  </si>
  <si>
    <t>Kot npr.: DELL P3425WE (ali enakovredno)</t>
  </si>
  <si>
    <t>Kot npr.: Namizni računalnik PCplus School, Ryzen 5 5600G, 16 GB, 512 GB NVMe SSD, Windows 11 Pro EDU
ali
Namizni računalnik PCPlus School, i5-12400, 16 GB, 512 GB NVMe SSD, Windows 11 Pro, EDU</t>
  </si>
  <si>
    <t>Procesor: vsaj Core i5 ali Ryzen 5
Pomnilnik: min. 16 GB
Disk: min. 512 GB NVMe SSD
Povezava na zunanji zaslon: 1x HDMI in 1x VGA
Priključki USB: 4x zadaj, 2x spredaj
Audio: 3.5 mm zvočni priključki za priklop zvočnih naprav
Omrežje: 1 GbE omrežna kartica
Operacijski sistem Windows 11 Pro ali Edu
Vključeni kabli za napajanje.</t>
  </si>
  <si>
    <t>Zaslon 24'' široki zaslon, razmerje strani 16:9
Ločljivost vsaj 1920 x 1080
Tip matrike: IPS
Povezava z računalnikom: 1x VGA in 1x DisplayPort ali HDMI
Stojalo: nastavljivo po višini in PIVOT
Vključeni kabli za napajanje in povezavo z računalnikom.</t>
  </si>
  <si>
    <t>Objekt:</t>
  </si>
  <si>
    <t>PRENOVA IN DOZIDAVA SREDNJE ŠOLE JESENICE</t>
  </si>
  <si>
    <t>Investitor:</t>
  </si>
  <si>
    <t>Srednja šola Jesenice, Ulica bratov Rupar 2, 4270 Jesenice</t>
  </si>
  <si>
    <t>REKAPITULACIJA</t>
  </si>
  <si>
    <t>Cena (EUR)</t>
  </si>
  <si>
    <t>II.</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</si>
  <si>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</si>
  <si>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</si>
  <si>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</si>
  <si>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</si>
  <si>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</si>
  <si>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</si>
  <si>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</si>
  <si>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</si>
  <si>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</si>
  <si>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</si>
  <si>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</si>
  <si>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</si>
  <si>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</si>
  <si>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</si>
  <si>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</si>
  <si>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</si>
  <si>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</si>
  <si>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</si>
  <si>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</si>
  <si>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</si>
  <si>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</si>
  <si>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</si>
  <si>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</si>
  <si>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</si>
  <si>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</si>
  <si>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</si>
  <si>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</si>
  <si>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</si>
  <si>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</si>
  <si>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</si>
  <si>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</si>
  <si>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</si>
  <si>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</si>
  <si>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</si>
  <si>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</si>
  <si>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</si>
  <si>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</si>
  <si>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</si>
  <si>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</si>
  <si>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</si>
  <si>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</si>
  <si>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</si>
  <si>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</si>
  <si>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</si>
  <si>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</si>
  <si>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</si>
  <si>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</si>
  <si>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</si>
  <si>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</si>
  <si>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</si>
  <si>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</si>
  <si>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</si>
  <si>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</si>
  <si>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</si>
  <si>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</si>
  <si>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</si>
  <si>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</si>
  <si>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</si>
  <si>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</si>
  <si>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</si>
  <si>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Kot npr.: Logitech MK120 combo (ali enakovredno)</t>
  </si>
  <si>
    <t>Razmerje slike 16:10
Širina vidne površine 4 m
Višina vidne površine 2,5 m
Motorizirano električno navijalno platno
Brez črnih robov (maksimalna projekcijska površina)
Montaža na steno/strop - nosilcni vključeni
Električni motor z upravljanjem preko stikala ali daljinca
Izpust platna iz ohišja: zadaj
Stran krmiljenja/motorja: desna
Barva ohišja standardno bela
Primerno za šolske in predavalne prostore
Vključen RF daljinec za upravljanje
Montaža na steno / strop, prostor višine 470cm.</t>
  </si>
  <si>
    <t>Vključno z nosilci za stropno montažo v nosilno ploščo skozi spuščen strop (55 cm).</t>
  </si>
  <si>
    <t>Razmerje slike 16:10
Širina vidne površine 6 m
Višina vidne površine 3,75 m
Motorizirano električno navijalno platno
Brez črnih robov (maksimalna projekcijska površina)
Električni motor z upravljanjem preko stikala ali daljinca
Izpust platna iz ohišja: zadaj
Stran krmiljenja/motorja: desna
Barva ohišja standardno bela
Primerno za šolske in predavalne prostore
Vključen RF daljinec za upravljanje
Montaža na steno / strop, prostor višine 470cm.</t>
  </si>
  <si>
    <t>IKT OPREMA</t>
  </si>
  <si>
    <t>Montaža interaktivnih zaslonov se izvaja na nosilno ali ojačano predelno steno (mavčno kartonske stene sistem Knauf, z dvoslojno oblogo). Montaža zajema tudi evt. potrebne dodatne ojačitve sten za dosego ustrezne stabilnosti nameščene opreme, vključno z vsemi deli za povrnitev sten v izhodiščno stanje.
Montaža zajema tudi morebitne dodatne kable, potrebne za priklop (USB, VGA, HDMI, DP, napajanje), adapterje ali kabelske kanale.</t>
  </si>
  <si>
    <t xml:space="preserve">Cena za posamezno postavko zajema dostavo, vnos, montažo oz. postavitev ter priklop v delovanje. </t>
  </si>
  <si>
    <t>21.</t>
  </si>
  <si>
    <t>TV2 - Stenski zaslon 98''</t>
  </si>
  <si>
    <t>PRO1 - Projektor 1</t>
  </si>
  <si>
    <t>PRO2 - Projektor 2</t>
  </si>
  <si>
    <t>PLATNO2 - Platno za projekcijo širine 6m</t>
  </si>
  <si>
    <t>TV - Stenski zaslon 50''</t>
  </si>
  <si>
    <t>Mobilno stojalo za interaktivni zaslon (za T04_S)</t>
  </si>
  <si>
    <t>Stenski nosilec za interaktivni zaslon, višinsko nastavljiv (za T04)</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</si>
  <si>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</si>
  <si>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</si>
  <si>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</si>
  <si>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</si>
  <si>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</si>
  <si>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</si>
  <si>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</si>
  <si>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</si>
  <si>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</si>
  <si>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</si>
  <si>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</si>
  <si>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</si>
  <si>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</si>
  <si>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</si>
  <si>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</si>
  <si>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</si>
  <si>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</si>
  <si>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</si>
  <si>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ADZ d.o.o., peričeva ulica 52, 1000 Ljubljana</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</si>
  <si>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</si>
  <si>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</si>
  <si>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</si>
  <si>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</si>
  <si>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</si>
  <si>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</si>
  <si>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</si>
  <si>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</si>
  <si>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</si>
  <si>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</si>
  <si>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</si>
  <si>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</si>
  <si>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</si>
  <si>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</si>
  <si>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marec 2026 (05.03.2026)</t>
  </si>
  <si>
    <t>sklop</t>
  </si>
  <si>
    <t>IKT</t>
  </si>
  <si>
    <t>SKUPAJ SKLOP II. BREZ DDV:</t>
  </si>
  <si>
    <t>SKUPAJ SKLOP II. Z DDV:</t>
  </si>
  <si>
    <t>II.1</t>
  </si>
  <si>
    <t>T04, T04_S - Interaktivni zaslon</t>
  </si>
  <si>
    <t>PLATNO1 - Platno za projekcijo širine 4m</t>
  </si>
  <si>
    <t>POPIS OPREME - TIPSKI ELEMENTI - II. 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</si>
</sst>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08">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16">
    <xf numFmtId="0" fontId="0" fillId="0" borderId="0" xfId="0"/>
    <xf numFmtId="3" fontId="106" fillId="0" borderId="0" xfId="0" applyNumberFormat="1" applyFont="1" applyAlignment="1">
      <alignment horizontal="center"/>
    </xf>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6" fillId="0" borderId="0" xfId="0" applyFont="1" applyAlignment="1">
      <alignment horizontal="center"/>
    </xf>
    <xf numFmtId="0" fontId="106" fillId="0" borderId="0" xfId="0" quotePrefix="1" applyFont="1" applyAlignment="1">
      <alignment vertical="top" wrapText="1"/>
    </xf>
    <xf numFmtId="0" fontId="104" fillId="0" borderId="0" xfId="0" applyFont="1" applyAlignment="1">
      <alignment vertical="top" wrapText="1"/>
    </xf>
    <xf numFmtId="0" fontId="107" fillId="0" borderId="0" xfId="0" quotePrefix="1" applyFont="1" applyAlignment="1">
      <alignment vertical="top"/>
    </xf>
    <xf numFmtId="0" fontId="107" fillId="0" borderId="0" xfId="0" applyFont="1" applyAlignment="1">
      <alignment horizontal="left" vertical="center" wrapText="1"/>
    </xf>
    <xf numFmtId="0" fontId="106" fillId="0" borderId="0" xfId="0" applyFont="1" applyAlignment="1">
      <alignment horizontal="left" vertical="center" wrapText="1"/>
    </xf>
    <xf numFmtId="0" fontId="106" fillId="0" borderId="0" xfId="0" applyFont="1" applyAlignment="1">
      <alignment horizontal="center" vertical="top"/>
    </xf>
    <xf numFmtId="0" fontId="110" fillId="0" borderId="0" xfId="0" applyFont="1" applyAlignment="1">
      <alignment horizontal="left" vertical="center" wrapText="1" indent="1"/>
    </xf>
    <xf numFmtId="0" fontId="110" fillId="0" borderId="0" xfId="0" quotePrefix="1" applyFont="1" applyAlignment="1">
      <alignment horizontal="left" vertical="center" wrapText="1" indent="1"/>
    </xf>
    <xf numFmtId="0" fontId="104" fillId="0" borderId="0" xfId="0" quotePrefix="1" applyFont="1" applyAlignment="1">
      <alignment vertical="top"/>
    </xf>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4" fontId="104" fillId="0" borderId="0" xfId="0" applyNumberFormat="1" applyFont="1" applyAlignment="1">
      <alignment horizontal="right" vertical="top" wrapText="1"/>
    </xf>
    <xf numFmtId="0" fontId="105" fillId="0" borderId="0" xfId="0" applyFont="1"/>
    <xf numFmtId="0" fontId="103" fillId="0" borderId="0" xfId="0" applyFont="1" applyAlignment="1">
      <alignment vertical="center" wrapText="1"/>
    </xf>
    <xf numFmtId="0" fontId="104" fillId="0" borderId="0" xfId="0" quotePrefix="1" applyFont="1" applyAlignment="1">
      <alignment vertical="top" wrapText="1"/>
    </xf>
    <xf numFmtId="0" fontId="107" fillId="0" borderId="0" xfId="0" quotePrefix="1" applyFont="1" applyAlignment="1">
      <alignment vertical="top" wrapText="1"/>
    </xf>
    <xf numFmtId="0" fontId="107" fillId="0" borderId="0" xfId="0" applyFont="1" applyAlignment="1">
      <alignment horizontal="center"/>
    </xf>
    <xf numFmtId="4" fontId="107" fillId="0" borderId="0" xfId="0" applyNumberFormat="1" applyFont="1" applyAlignment="1">
      <alignment horizontal="right"/>
    </xf>
    <xf numFmtId="0" fontId="107" fillId="0" borderId="0" xfId="0" quotePrefix="1"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vertical="top" wrapText="1"/>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09" fillId="127" borderId="21" xfId="0" applyFont="1" applyFill="1" applyBorder="1" applyAlignment="1">
      <alignment vertical="top"/>
    </xf>
    <xf numFmtId="0" fontId="109" fillId="127" borderId="23"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4" fontId="107" fillId="128" borderId="0" xfId="0" applyNumberFormat="1" applyFont="1" applyFill="1" applyAlignment="1">
      <alignment horizontal="right"/>
    </xf>
    <xf numFmtId="0" fontId="104" fillId="0" borderId="0" xfId="0" applyFont="1" applyAlignment="1">
      <alignment vertical="center" wrapText="1"/>
    </xf>
    <xf numFmtId="4" fontId="103" fillId="0" borderId="0" xfId="0" applyNumberFormat="1" applyFont="1" applyAlignment="1">
      <alignment horizontal="right" vertical="top" wrapText="1"/>
    </xf>
    <xf numFmtId="0" fontId="104" fillId="0" borderId="0" xfId="0" applyFont="1" applyAlignment="1">
      <alignment horizontal="center" wrapText="1"/>
    </xf>
    <xf numFmtId="0" fontId="105" fillId="0" borderId="0" xfId="0" applyFont="1" applyAlignment="1">
      <alignment vertical="top" wrapText="1"/>
    </xf>
    <xf numFmtId="0" fontId="107" fillId="0" borderId="0" xfId="0" applyFont="1" applyAlignment="1">
      <alignment vertical="top" wrapText="1"/>
    </xf>
    <xf numFmtId="0" fontId="0" fillId="0" borderId="0" xfId="0" applyAlignment="1">
      <alignment wrapText="1"/>
    </xf>
    <xf numFmtId="0" fontId="107" fillId="0" borderId="0" xfId="0" applyFont="1"/>
    <xf numFmtId="0" fontId="106" fillId="0" borderId="0" xfId="0" applyFont="1" applyAlignment="1">
      <alignment wrapText="1"/>
    </xf>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7" xfId="0" applyFont="1" applyBorder="1"/>
    <xf numFmtId="0" fontId="106" fillId="127" borderId="68" xfId="0" applyFont="1" applyFill="1" applyBorder="1"/>
    <xf numFmtId="0" fontId="106" fillId="127" borderId="23" xfId="0" applyFont="1" applyFill="1" applyBorder="1"/>
    <xf numFmtId="0" fontId="106" fillId="127" borderId="22" xfId="0" applyFont="1" applyFill="1" applyBorder="1"/>
    <xf numFmtId="0" fontId="106" fillId="0" borderId="69" xfId="0" applyFont="1" applyBorder="1"/>
    <xf numFmtId="0" fontId="103" fillId="0" borderId="0" xfId="691" applyFont="1" applyAlignment="1">
      <alignment horizontal="left" vertical="top" wrapText="1"/>
    </xf>
    <xf numFmtId="4" fontId="106" fillId="0" borderId="70" xfId="0" applyNumberFormat="1" applyFont="1" applyBorder="1" applyAlignment="1">
      <alignment vertical="top"/>
    </xf>
    <xf numFmtId="0" fontId="106" fillId="0" borderId="71" xfId="0" applyFont="1" applyBorder="1" applyAlignment="1">
      <alignment vertical="top"/>
    </xf>
    <xf numFmtId="0" fontId="107" fillId="0" borderId="72" xfId="0" applyFont="1" applyBorder="1" applyAlignment="1">
      <alignment vertical="top"/>
    </xf>
    <xf numFmtId="4" fontId="104" fillId="0" borderId="73" xfId="0" applyNumberFormat="1" applyFont="1" applyBorder="1" applyAlignment="1">
      <alignment horizontal="right"/>
    </xf>
    <xf numFmtId="0" fontId="106" fillId="0" borderId="48" xfId="0" applyFont="1" applyBorder="1" applyAlignment="1">
      <alignment vertical="top"/>
    </xf>
    <xf numFmtId="4" fontId="103" fillId="0" borderId="70" xfId="0" applyNumberFormat="1" applyFont="1" applyBorder="1" applyAlignment="1">
      <alignment horizontal="right"/>
    </xf>
    <xf numFmtId="0" fontId="107" fillId="0" borderId="71" xfId="0" applyFont="1" applyBorder="1" applyAlignment="1">
      <alignment vertical="top"/>
    </xf>
    <xf numFmtId="4" fontId="106" fillId="0" borderId="72" xfId="0" applyNumberFormat="1" applyFont="1" applyBorder="1" applyAlignment="1">
      <alignment vertical="top"/>
    </xf>
    <xf numFmtId="4" fontId="106" fillId="0" borderId="73" xfId="0" applyNumberFormat="1" applyFont="1" applyBorder="1" applyAlignment="1">
      <alignment vertical="top"/>
    </xf>
    <xf numFmtId="4" fontId="104" fillId="0" borderId="0" xfId="0" applyNumberFormat="1" applyFont="1" applyAlignment="1">
      <alignment horizontal="right"/>
    </xf>
    <xf numFmtId="0" fontId="202" fillId="127" borderId="23" xfId="0" applyFont="1" applyFill="1" applyBorder="1" applyAlignment="1">
      <alignment vertical="top"/>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0</xdr:colOff>
      <xdr:row>355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372</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F42729DC-CDFC-4441-B005-5F841962A976}"/>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35217EAA-634A-47F6-9580-1B9CA7EB801D}"/>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CD190C2E-DDB6-4A27-9576-8B87DD4A80A4}"/>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2DB138D2-BA46-4F3C-B202-6C521D8F1DF5}"/>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6CB07F1E-091B-44DF-9698-712B67BF5E2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5CA28571-5257-4274-9AAC-0B847418EB2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D566B1B6-408C-42F0-98F5-8BB187D054C0}"/>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FF30BD99-CB6A-4301-9EFE-FFC2E00B930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AEE2F5C6-6629-4CC3-A128-3425F4EE695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E05A6AC1-13F0-4924-BF26-2AF369D42E89}"/>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E2F0F0C1-65E9-40BB-879A-C881E561A952}"/>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A8E93169-8218-468C-82B7-280E4689795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09C52B76-2F21-40C8-ADE0-CAE8D9514F9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D6252215-654D-4290-BEE5-AFF49195C6C3}"/>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EF29BC2B-C96A-4C42-9469-E150C31B2521}"/>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EC3D1B46-6CA5-4E38-B167-46640B38891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FE23222-9BCE-4632-BE11-250E017265A2}"/>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AD54DAA-77B7-4A51-871D-41BC21CF163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A1A9DD79-63A9-4042-81F5-D6A785BE2A8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0EBE0E68-0627-4B24-A2C4-391C9CD00BBB}"/>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G71"/>
  <sheetViews>
    <sheetView tabSelected="1" view="pageBreakPreview" topLeftCell="A24" zoomScale="130" zoomScaleNormal="100" zoomScaleSheetLayoutView="130" workbookViewId="0">
      <selection activeCell="I35" sqref="I35"/>
    </sheetView>
  </sheetViews>
  <sheetFormatPr defaultRowHeight="13.15"/>
  <cols>
    <col min="1" max="1" width="5" style="4" customWidth="1"/>
    <col min="2" max="2" width="51.88671875" style="4" customWidth="1"/>
    <col min="3" max="3" width="7.5546875" style="4" bestFit="1" customWidth="1"/>
    <col min="4" max="4" width="11.88671875" style="4" bestFit="1" customWidth="1"/>
    <col min="5" max="5" width="11.5546875" style="4" customWidth="1"/>
    <col min="6" max="6" width="11.33203125" style="4" customWidth="1"/>
    <col min="7" max="7" width="11.88671875" customWidth="1"/>
  </cols>
  <sheetData>
    <row r="1" spans="1:6" ht="13.8" thickBot="1">
      <c r="A1" s="51"/>
      <c r="B1" s="113" t="s">
        <v>64</v>
      </c>
      <c r="C1" s="113"/>
      <c r="D1" s="113"/>
      <c r="E1" s="96"/>
      <c r="F1" s="96"/>
    </row>
    <row r="2" spans="1:6" ht="16.3" thickBot="1">
      <c r="A2" s="52"/>
      <c r="B2" s="38" t="s">
        <v>65</v>
      </c>
      <c r="C2" s="53"/>
      <c r="D2" s="94"/>
      <c r="E2" s="98"/>
      <c r="F2" s="99"/>
    </row>
    <row r="3" spans="1:6">
      <c r="A3" s="51"/>
      <c r="B3" s="3"/>
      <c r="C3" s="54"/>
      <c r="D3" s="2"/>
    </row>
    <row r="4" spans="1:6">
      <c r="A4" s="51"/>
      <c r="B4" s="54" t="s">
        <v>66</v>
      </c>
      <c r="C4" s="54"/>
      <c r="D4" s="2"/>
    </row>
    <row r="5" spans="1:6">
      <c r="A5" s="51"/>
      <c r="B5" s="3" t="s">
        <v>67</v>
      </c>
      <c r="C5" s="54"/>
      <c r="D5" s="2"/>
    </row>
    <row r="6" spans="1:6">
      <c r="A6" s="51"/>
      <c r="B6" s="3"/>
      <c r="C6" s="54"/>
      <c r="D6" s="2"/>
    </row>
    <row r="7" spans="1:6">
      <c r="A7" s="51"/>
      <c r="B7" s="54" t="s">
        <v>163</v>
      </c>
      <c r="C7" s="54"/>
      <c r="D7" s="2"/>
    </row>
    <row r="8" spans="1:6">
      <c r="A8" s="51"/>
      <c r="B8" s="3" t="s">
        <v>164</v>
      </c>
      <c r="C8" s="54"/>
      <c r="D8" s="2"/>
    </row>
    <row r="9" spans="1:6">
      <c r="A9" s="51"/>
      <c r="B9" s="3"/>
      <c r="C9" s="54"/>
      <c r="D9" s="2"/>
    </row>
    <row r="10" spans="1:6">
      <c r="A10" s="51"/>
      <c r="B10" s="54" t="s">
        <v>165</v>
      </c>
      <c r="C10" s="54"/>
      <c r="D10" s="2"/>
    </row>
    <row r="11" spans="1:6">
      <c r="A11" s="51"/>
      <c r="B11" s="3" t="s">
        <v>166</v>
      </c>
      <c r="C11" s="54"/>
      <c r="D11" s="2"/>
    </row>
    <row r="12" spans="1:6">
      <c r="A12" s="51"/>
      <c r="B12" s="3"/>
      <c r="C12" s="54"/>
      <c r="D12" s="2"/>
    </row>
    <row r="13" spans="1:6">
      <c r="A13" s="51"/>
      <c r="B13" s="54" t="s">
        <v>167</v>
      </c>
      <c r="C13" s="54"/>
      <c r="D13" s="2"/>
    </row>
    <row r="14" spans="1:6">
      <c r="A14" s="51"/>
      <c r="B14" s="3" t="s">
        <v>168</v>
      </c>
      <c r="C14" s="54"/>
      <c r="D14" s="2"/>
    </row>
    <row r="15" spans="1:6">
      <c r="A15" s="51"/>
      <c r="B15" s="3" t="s">
        <v>169</v>
      </c>
      <c r="C15" s="54"/>
      <c r="D15" s="2"/>
    </row>
    <row r="16" spans="1:6">
      <c r="A16" s="51"/>
      <c r="B16" s="3" t="s">
        <v>170</v>
      </c>
      <c r="C16" s="54"/>
      <c r="D16" s="2"/>
    </row>
    <row r="17" spans="1:6">
      <c r="A17" s="51"/>
      <c r="B17" s="3"/>
      <c r="C17" s="54"/>
      <c r="D17" s="2"/>
    </row>
    <row r="18" spans="1:6">
      <c r="A18" s="51"/>
      <c r="B18" s="54" t="s">
        <v>171</v>
      </c>
      <c r="C18" s="54"/>
      <c r="D18" s="2"/>
    </row>
    <row r="19" spans="1:6">
      <c r="A19" s="51"/>
      <c r="B19" s="3" t="s">
        <v>172</v>
      </c>
      <c r="C19" s="54"/>
      <c r="D19" s="2"/>
    </row>
    <row r="20" spans="1:6">
      <c r="A20" s="51"/>
      <c r="B20" s="3"/>
      <c r="C20" s="54"/>
      <c r="D20" s="2"/>
    </row>
    <row r="21" spans="1:6">
      <c r="A21" s="51"/>
      <c r="B21" s="54" t="s">
        <v>175</v>
      </c>
      <c r="C21" s="54"/>
      <c r="D21" s="2"/>
    </row>
    <row r="22" spans="1:6">
      <c r="A22" s="51"/>
      <c r="B22" s="3" t="s">
        <v>177</v>
      </c>
      <c r="C22" s="54"/>
      <c r="D22" s="2"/>
    </row>
    <row r="23" spans="1:6">
      <c r="A23" s="51"/>
      <c r="B23" s="3" t="s">
        <v>176</v>
      </c>
      <c r="C23" s="54"/>
      <c r="D23" s="2"/>
    </row>
    <row r="24" spans="1:6">
      <c r="A24" s="51"/>
      <c r="B24" s="3"/>
      <c r="C24" s="54"/>
      <c r="D24" s="2"/>
    </row>
    <row r="25" spans="1:6">
      <c r="A25" s="51"/>
      <c r="B25" s="54" t="s">
        <v>173</v>
      </c>
      <c r="C25" s="54"/>
      <c r="D25" s="2"/>
    </row>
    <row r="26" spans="1:6">
      <c r="A26" s="51"/>
      <c r="B26" s="3" t="s">
        <v>174</v>
      </c>
      <c r="C26" s="54"/>
      <c r="D26" s="2"/>
    </row>
    <row r="27" spans="1:6">
      <c r="A27" s="51"/>
      <c r="B27" s="3"/>
      <c r="C27" s="54"/>
      <c r="D27" s="2"/>
    </row>
    <row r="28" spans="1:6">
      <c r="A28" s="54"/>
      <c r="B28" s="54" t="s">
        <v>178</v>
      </c>
      <c r="C28" s="55"/>
      <c r="D28" s="55"/>
    </row>
    <row r="29" spans="1:6">
      <c r="A29" s="54"/>
      <c r="B29" s="9" t="s">
        <v>179</v>
      </c>
      <c r="C29" s="55"/>
      <c r="D29" s="55"/>
    </row>
    <row r="30" spans="1:6">
      <c r="A30" s="54"/>
      <c r="B30" s="9"/>
      <c r="C30" s="55"/>
      <c r="D30" s="55"/>
    </row>
    <row r="31" spans="1:6" ht="13.8" thickBot="1">
      <c r="A31" s="54"/>
      <c r="B31" s="54"/>
      <c r="C31" s="55"/>
      <c r="D31" s="55"/>
      <c r="E31" s="96"/>
      <c r="F31" s="96"/>
    </row>
    <row r="32" spans="1:6" ht="16.3" thickBot="1">
      <c r="A32" s="27"/>
      <c r="B32" s="112" t="s">
        <v>187</v>
      </c>
      <c r="C32" s="56"/>
      <c r="D32" s="95"/>
      <c r="E32" s="98"/>
      <c r="F32" s="97"/>
    </row>
    <row r="33" spans="1:6" ht="15.65">
      <c r="A33" s="57"/>
      <c r="B33" s="58"/>
      <c r="C33" s="59"/>
      <c r="D33" s="55"/>
      <c r="F33" s="100"/>
    </row>
    <row r="34" spans="1:6" ht="16.3" thickBot="1">
      <c r="A34" s="57"/>
      <c r="B34" s="58"/>
      <c r="C34" s="59"/>
      <c r="D34" s="55"/>
    </row>
    <row r="35" spans="1:6" s="65" customFormat="1" ht="16.3" thickBot="1">
      <c r="A35" s="60"/>
      <c r="B35" s="61" t="s">
        <v>68</v>
      </c>
      <c r="C35" s="62"/>
      <c r="D35" s="63" t="s">
        <v>69</v>
      </c>
      <c r="E35" s="64"/>
      <c r="F35" s="64"/>
    </row>
    <row r="36" spans="1:6">
      <c r="A36" s="54"/>
      <c r="B36" s="54"/>
      <c r="C36" s="55"/>
      <c r="D36" s="55"/>
    </row>
    <row r="37" spans="1:6">
      <c r="A37" s="3" t="s">
        <v>180</v>
      </c>
      <c r="B37" s="54"/>
      <c r="C37" s="55"/>
      <c r="D37" s="55"/>
    </row>
    <row r="38" spans="1:6">
      <c r="A38" s="108" t="s">
        <v>70</v>
      </c>
      <c r="B38" s="104" t="s">
        <v>181</v>
      </c>
      <c r="C38" s="109"/>
      <c r="D38" s="110"/>
    </row>
    <row r="39" spans="1:6">
      <c r="A39" s="106" t="s">
        <v>184</v>
      </c>
      <c r="B39" s="54" t="s">
        <v>181</v>
      </c>
      <c r="C39" s="55"/>
      <c r="D39" s="102">
        <f>'II.1 IKT'!F86</f>
        <v>0</v>
      </c>
    </row>
    <row r="40" spans="1:6">
      <c r="A40" s="103"/>
      <c r="B40" s="104" t="s">
        <v>182</v>
      </c>
      <c r="C40" s="104"/>
      <c r="D40" s="105">
        <f>SUM(D39:D39)</f>
        <v>0</v>
      </c>
    </row>
    <row r="41" spans="1:6" ht="13.8" thickBot="1">
      <c r="A41" s="106"/>
      <c r="B41" s="54" t="s">
        <v>71</v>
      </c>
      <c r="C41" s="54"/>
      <c r="D41" s="107">
        <f>D40*0.22</f>
        <v>0</v>
      </c>
    </row>
    <row r="42" spans="1:6" s="65" customFormat="1" ht="16.3" thickBot="1">
      <c r="A42" s="60"/>
      <c r="B42" s="61" t="s">
        <v>183</v>
      </c>
      <c r="C42" s="62"/>
      <c r="D42" s="63">
        <f>SUM(D40:D41)</f>
        <v>0</v>
      </c>
      <c r="E42" s="64"/>
      <c r="F42" s="64"/>
    </row>
    <row r="43" spans="1:6">
      <c r="A43" s="54"/>
      <c r="B43" s="3"/>
      <c r="C43" s="3"/>
      <c r="D43" s="111"/>
    </row>
    <row r="44" spans="1:6">
      <c r="A44" s="54"/>
      <c r="B44" s="3"/>
      <c r="C44" s="3"/>
      <c r="D44" s="111"/>
    </row>
    <row r="51" spans="2:2">
      <c r="B51" s="49"/>
    </row>
    <row r="52" spans="2:2">
      <c r="B52" s="49"/>
    </row>
    <row r="53" spans="2:2">
      <c r="B53" s="49"/>
    </row>
    <row r="54" spans="2:2">
      <c r="B54" s="49"/>
    </row>
    <row r="55" spans="2:2">
      <c r="B55" s="49"/>
    </row>
    <row r="56" spans="2:2">
      <c r="B56" s="49"/>
    </row>
    <row r="57" spans="2:2">
      <c r="B57" s="49"/>
    </row>
    <row r="58" spans="2:2">
      <c r="B58" s="49"/>
    </row>
    <row r="59" spans="2:2">
      <c r="B59" s="49"/>
    </row>
    <row r="60" spans="2:2">
      <c r="B60" s="49"/>
    </row>
    <row r="61" spans="2:2">
      <c r="B61" s="49"/>
    </row>
    <row r="62" spans="2:2">
      <c r="B62" s="49"/>
    </row>
    <row r="63" spans="2:2">
      <c r="B63" s="49"/>
    </row>
    <row r="64" spans="2:2">
      <c r="B64" s="49"/>
    </row>
    <row r="65" spans="2:7">
      <c r="B65" s="66"/>
      <c r="C65" s="66"/>
      <c r="D65" s="66"/>
      <c r="E65" s="66"/>
      <c r="F65" s="66"/>
      <c r="G65" s="66"/>
    </row>
    <row r="66" spans="2:7">
      <c r="B66" s="67"/>
      <c r="C66" s="67"/>
      <c r="D66" s="67"/>
      <c r="E66" s="67"/>
      <c r="F66" s="67"/>
      <c r="G66" s="67"/>
    </row>
    <row r="67" spans="2:7">
      <c r="B67" s="66"/>
      <c r="C67" s="66"/>
      <c r="D67" s="66"/>
      <c r="E67" s="66"/>
      <c r="F67" s="66"/>
      <c r="G67" s="66"/>
    </row>
    <row r="68" spans="2:7">
      <c r="B68" s="68"/>
      <c r="C68" s="68"/>
      <c r="D68" s="68"/>
      <c r="E68" s="68"/>
      <c r="F68" s="68"/>
      <c r="G68" s="68"/>
    </row>
    <row r="69" spans="2:7">
      <c r="B69" s="114"/>
      <c r="C69" s="115"/>
      <c r="D69" s="115"/>
      <c r="E69" s="11"/>
      <c r="F69" s="11"/>
      <c r="G69" s="11"/>
    </row>
    <row r="70" spans="2:7">
      <c r="B70" s="49"/>
    </row>
    <row r="71" spans="2:7">
      <c r="B71" s="49"/>
    </row>
  </sheetData>
  <sheetProtection algorithmName="SHA-512" hashValue="AOJykgLN2WlAGm5eEq38G/az7apeA79gkk9YgfWMcgNbYcFvRkA+xrYBlzzjbkHtwVovsFUM3deqs7jqiXJxRg==" saltValue="AaNH6NrElPOy/mbWhJ+R3g==" spinCount="100000" sheet="1" objects="1" scenarios="1"/>
  <mergeCells count="2">
    <mergeCell ref="B1:D1"/>
    <mergeCell ref="B69:D69"/>
  </mergeCells>
  <pageMargins left="0.7" right="0.7" top="0.75" bottom="0.75" header="0.3" footer="0.3"/>
  <pageSetup paperSize="9" scale="90" orientation="portrait" r:id="rId1"/>
  <headerFooter>
    <oddHeader>&amp;CSŠ JESENICE_OPREMA</oddHeader>
    <oddFooter>&amp;CPopis del in količine za OPREMO - TIPSKI ELEMENTI - II. SKLOP&amp;R&amp;P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topLeftCell="A77" zoomScaleNormal="100" zoomScaleSheetLayoutView="100" workbookViewId="0">
      <selection activeCell="D97" sqref="D97"/>
    </sheetView>
  </sheetViews>
  <sheetFormatPr defaultRowHeight="12.55"/>
  <cols>
    <col min="1" max="1" width="5" style="92" customWidth="1"/>
    <col min="2" max="2" width="80.5546875" style="92" customWidth="1"/>
    <col min="3" max="3" width="11.33203125" style="71" customWidth="1"/>
    <col min="4" max="16384" width="8.88671875" style="71"/>
  </cols>
  <sheetData>
    <row r="1" spans="1:2" ht="16.3" customHeight="1" thickBot="1">
      <c r="A1" s="69"/>
      <c r="B1" s="70" t="s">
        <v>72</v>
      </c>
    </row>
    <row r="2" spans="1:2" ht="13.15">
      <c r="A2" s="72"/>
      <c r="B2" s="73"/>
    </row>
    <row r="3" spans="1:2" ht="26.3">
      <c r="A3" s="74" t="s">
        <v>1</v>
      </c>
      <c r="B3" s="75" t="s">
        <v>73</v>
      </c>
    </row>
    <row r="4" spans="1:2" ht="26.3">
      <c r="A4" s="74"/>
      <c r="B4" s="75" t="s">
        <v>74</v>
      </c>
    </row>
    <row r="5" spans="1:2" ht="13.15">
      <c r="A5" s="74"/>
      <c r="B5" s="75"/>
    </row>
    <row r="6" spans="1:2" ht="26.3">
      <c r="A6" s="74" t="s">
        <v>2</v>
      </c>
      <c r="B6" s="75" t="s">
        <v>75</v>
      </c>
    </row>
    <row r="7" spans="1:2" ht="52.6">
      <c r="A7" s="74"/>
      <c r="B7" s="75" t="s">
        <v>76</v>
      </c>
    </row>
    <row r="8" spans="1:2" ht="13.15">
      <c r="A8" s="74"/>
      <c r="B8" s="75"/>
    </row>
    <row r="9" spans="1:2" ht="56.35" customHeight="1">
      <c r="A9" s="74" t="s">
        <v>6</v>
      </c>
      <c r="B9" s="75" t="s">
        <v>77</v>
      </c>
    </row>
    <row r="10" spans="1:2" ht="13.15">
      <c r="A10" s="74"/>
      <c r="B10" s="75"/>
    </row>
    <row r="11" spans="1:2" ht="26.3">
      <c r="A11" s="74" t="s">
        <v>3</v>
      </c>
      <c r="B11" s="76" t="s">
        <v>78</v>
      </c>
    </row>
    <row r="12" spans="1:2" ht="26.3">
      <c r="A12" s="74"/>
      <c r="B12" s="77" t="s">
        <v>79</v>
      </c>
    </row>
    <row r="13" spans="1:2" ht="13.15">
      <c r="A13" s="74"/>
      <c r="B13" s="77"/>
    </row>
    <row r="14" spans="1:2" ht="39.450000000000003">
      <c r="A14" s="74" t="s">
        <v>4</v>
      </c>
      <c r="B14" s="78" t="s">
        <v>146</v>
      </c>
    </row>
    <row r="15" spans="1:2" ht="13.15">
      <c r="A15" s="74"/>
      <c r="B15" s="78"/>
    </row>
    <row r="16" spans="1:2" ht="52.6">
      <c r="A16" s="74"/>
      <c r="B16" s="78" t="s">
        <v>158</v>
      </c>
    </row>
    <row r="17" spans="1:2" ht="13.15">
      <c r="A17" s="74"/>
      <c r="B17" s="75"/>
    </row>
    <row r="18" spans="1:2" ht="26.3">
      <c r="A18" s="74" t="s">
        <v>7</v>
      </c>
      <c r="B18" s="75" t="s">
        <v>80</v>
      </c>
    </row>
    <row r="19" spans="1:2" ht="26.3">
      <c r="A19" s="74"/>
      <c r="B19" s="75" t="s">
        <v>147</v>
      </c>
    </row>
    <row r="20" spans="1:2" ht="13.15">
      <c r="A20" s="74"/>
      <c r="B20" s="75"/>
    </row>
    <row r="21" spans="1:2" ht="65.75">
      <c r="A21" s="74" t="s">
        <v>8</v>
      </c>
      <c r="B21" s="75" t="s">
        <v>81</v>
      </c>
    </row>
    <row r="22" spans="1:2" ht="13.15">
      <c r="A22" s="74"/>
      <c r="B22" s="75"/>
    </row>
    <row r="23" spans="1:2" ht="39.450000000000003">
      <c r="A23" s="74" t="s">
        <v>9</v>
      </c>
      <c r="B23" s="79" t="s">
        <v>82</v>
      </c>
    </row>
    <row r="24" spans="1:2" ht="13.15">
      <c r="A24" s="74"/>
      <c r="B24" s="75"/>
    </row>
    <row r="25" spans="1:2" ht="39.450000000000003">
      <c r="A25" s="74" t="s">
        <v>10</v>
      </c>
      <c r="B25" s="79" t="s">
        <v>83</v>
      </c>
    </row>
    <row r="26" spans="1:2" ht="13.15">
      <c r="A26" s="74"/>
      <c r="B26" s="79"/>
    </row>
    <row r="27" spans="1:2" ht="26.3">
      <c r="A27" s="74" t="s">
        <v>11</v>
      </c>
      <c r="B27" s="79" t="s">
        <v>84</v>
      </c>
    </row>
    <row r="28" spans="1:2" ht="13.15">
      <c r="A28" s="74"/>
      <c r="B28" s="79"/>
    </row>
    <row r="29" spans="1:2" ht="26.3">
      <c r="A29" s="74" t="s">
        <v>12</v>
      </c>
      <c r="B29" s="75" t="s">
        <v>85</v>
      </c>
    </row>
    <row r="30" spans="1:2" ht="26.3">
      <c r="A30" s="74"/>
      <c r="B30" s="75" t="s">
        <v>86</v>
      </c>
    </row>
    <row r="31" spans="1:2" ht="13.15">
      <c r="A31" s="74"/>
      <c r="B31" s="75"/>
    </row>
    <row r="32" spans="1:2" ht="26.3">
      <c r="A32" s="74" t="s">
        <v>13</v>
      </c>
      <c r="B32" s="75" t="s">
        <v>87</v>
      </c>
    </row>
    <row r="33" spans="1:2" ht="13.15">
      <c r="A33" s="74"/>
      <c r="B33" s="79"/>
    </row>
    <row r="34" spans="1:2" ht="26.3">
      <c r="A34" s="74" t="s">
        <v>14</v>
      </c>
      <c r="B34" s="79" t="s">
        <v>88</v>
      </c>
    </row>
    <row r="35" spans="1:2" ht="13.15">
      <c r="A35" s="74"/>
      <c r="B35" s="79"/>
    </row>
    <row r="36" spans="1:2" ht="26.3">
      <c r="A36" s="74" t="s">
        <v>89</v>
      </c>
      <c r="B36" s="79" t="s">
        <v>90</v>
      </c>
    </row>
    <row r="37" spans="1:2" ht="13.15">
      <c r="A37" s="74"/>
      <c r="B37" s="79"/>
    </row>
    <row r="38" spans="1:2" ht="39.450000000000003">
      <c r="A38" s="74" t="s">
        <v>91</v>
      </c>
      <c r="B38" s="79" t="s">
        <v>92</v>
      </c>
    </row>
    <row r="39" spans="1:2" ht="39.450000000000003">
      <c r="A39" s="74"/>
      <c r="B39" s="79" t="s">
        <v>93</v>
      </c>
    </row>
    <row r="40" spans="1:2" ht="13.15">
      <c r="A40" s="74"/>
      <c r="B40" s="79"/>
    </row>
    <row r="41" spans="1:2" ht="39.450000000000003">
      <c r="A41" s="74" t="s">
        <v>94</v>
      </c>
      <c r="B41" s="75" t="s">
        <v>95</v>
      </c>
    </row>
    <row r="42" spans="1:2" ht="13.15">
      <c r="A42" s="74"/>
      <c r="B42" s="79"/>
    </row>
    <row r="43" spans="1:2" ht="65.75">
      <c r="A43" s="74" t="s">
        <v>96</v>
      </c>
      <c r="B43" s="75" t="s">
        <v>97</v>
      </c>
    </row>
    <row r="44" spans="1:2" ht="39.450000000000003">
      <c r="A44" s="74"/>
      <c r="B44" s="75" t="s">
        <v>98</v>
      </c>
    </row>
    <row r="45" spans="1:2" ht="13.15">
      <c r="A45" s="74"/>
      <c r="B45" s="71"/>
    </row>
    <row r="46" spans="1:2" ht="55.1" customHeight="1">
      <c r="A46" s="74" t="s">
        <v>99</v>
      </c>
      <c r="B46" s="80" t="s">
        <v>157</v>
      </c>
    </row>
    <row r="47" spans="1:2" ht="13.15">
      <c r="A47" s="81" t="s">
        <v>100</v>
      </c>
      <c r="B47" s="79" t="s">
        <v>101</v>
      </c>
    </row>
    <row r="48" spans="1:2" ht="13.15">
      <c r="A48" s="81" t="s">
        <v>100</v>
      </c>
      <c r="B48" s="79" t="s">
        <v>148</v>
      </c>
    </row>
    <row r="49" spans="1:2" ht="39.450000000000003">
      <c r="A49" s="81" t="s">
        <v>100</v>
      </c>
      <c r="B49" s="79" t="s">
        <v>149</v>
      </c>
    </row>
    <row r="50" spans="1:2" ht="13.15">
      <c r="A50" s="81" t="s">
        <v>100</v>
      </c>
      <c r="B50" s="79" t="s">
        <v>102</v>
      </c>
    </row>
    <row r="51" spans="1:2" ht="26.3">
      <c r="A51" s="81" t="s">
        <v>100</v>
      </c>
      <c r="B51" s="79" t="s">
        <v>103</v>
      </c>
    </row>
    <row r="52" spans="1:2" ht="13.15">
      <c r="A52" s="81" t="s">
        <v>100</v>
      </c>
      <c r="B52" s="79" t="s">
        <v>150</v>
      </c>
    </row>
    <row r="53" spans="1:2" ht="13.15">
      <c r="A53" s="81" t="s">
        <v>100</v>
      </c>
      <c r="B53" s="79" t="s">
        <v>104</v>
      </c>
    </row>
    <row r="54" spans="1:2" ht="13.15">
      <c r="A54" s="81" t="s">
        <v>100</v>
      </c>
      <c r="B54" s="79" t="s">
        <v>105</v>
      </c>
    </row>
    <row r="55" spans="1:2" ht="39.450000000000003">
      <c r="A55" s="81" t="s">
        <v>100</v>
      </c>
      <c r="B55" s="79" t="s">
        <v>151</v>
      </c>
    </row>
    <row r="56" spans="1:2" ht="13.15">
      <c r="A56" s="81" t="s">
        <v>100</v>
      </c>
      <c r="B56" s="79" t="s">
        <v>106</v>
      </c>
    </row>
    <row r="57" spans="1:2" ht="26.3">
      <c r="A57" s="81" t="s">
        <v>100</v>
      </c>
      <c r="B57" s="79" t="s">
        <v>107</v>
      </c>
    </row>
    <row r="58" spans="1:2" ht="30.05" customHeight="1">
      <c r="A58" s="81" t="s">
        <v>100</v>
      </c>
      <c r="B58" s="79" t="s">
        <v>152</v>
      </c>
    </row>
    <row r="59" spans="1:2" ht="26.3">
      <c r="A59" s="81" t="s">
        <v>100</v>
      </c>
      <c r="B59" s="79" t="s">
        <v>153</v>
      </c>
    </row>
    <row r="60" spans="1:2" ht="39.450000000000003">
      <c r="A60" s="81" t="s">
        <v>100</v>
      </c>
      <c r="B60" s="79" t="s">
        <v>108</v>
      </c>
    </row>
    <row r="61" spans="1:2" ht="13.15">
      <c r="A61" s="81" t="s">
        <v>100</v>
      </c>
      <c r="B61" s="79" t="s">
        <v>154</v>
      </c>
    </row>
    <row r="62" spans="1:2" ht="26.3">
      <c r="A62" s="81" t="s">
        <v>100</v>
      </c>
      <c r="B62" s="79" t="s">
        <v>109</v>
      </c>
    </row>
    <row r="63" spans="1:2" ht="13.15">
      <c r="A63" s="81" t="s">
        <v>100</v>
      </c>
      <c r="B63" s="79" t="s">
        <v>110</v>
      </c>
    </row>
    <row r="64" spans="1:2" ht="26.3">
      <c r="A64" s="81" t="s">
        <v>100</v>
      </c>
      <c r="B64" s="79" t="s">
        <v>111</v>
      </c>
    </row>
    <row r="65" spans="1:2" ht="13.15">
      <c r="A65" s="81" t="s">
        <v>100</v>
      </c>
      <c r="B65" s="79" t="s">
        <v>155</v>
      </c>
    </row>
    <row r="66" spans="1:2" ht="13.15">
      <c r="A66" s="81" t="s">
        <v>100</v>
      </c>
      <c r="B66" s="79" t="s">
        <v>112</v>
      </c>
    </row>
    <row r="67" spans="1:2" ht="13.15">
      <c r="A67" s="81" t="s">
        <v>100</v>
      </c>
      <c r="B67" s="79" t="s">
        <v>113</v>
      </c>
    </row>
    <row r="68" spans="1:2" ht="26.3">
      <c r="A68" s="81" t="s">
        <v>100</v>
      </c>
      <c r="B68" s="79" t="s">
        <v>156</v>
      </c>
    </row>
    <row r="69" spans="1:2" ht="13.15">
      <c r="A69" s="81" t="s">
        <v>100</v>
      </c>
      <c r="B69" s="79" t="s">
        <v>114</v>
      </c>
    </row>
    <row r="70" spans="1:2" ht="13.15">
      <c r="A70" s="81" t="s">
        <v>100</v>
      </c>
      <c r="B70" s="79" t="s">
        <v>115</v>
      </c>
    </row>
    <row r="71" spans="1:2" ht="13.15">
      <c r="A71" s="81" t="s">
        <v>100</v>
      </c>
      <c r="B71" s="79" t="s">
        <v>116</v>
      </c>
    </row>
    <row r="72" spans="1:2" ht="13.15">
      <c r="A72" s="81" t="s">
        <v>100</v>
      </c>
      <c r="B72" s="79" t="s">
        <v>117</v>
      </c>
    </row>
    <row r="73" spans="1:2" ht="26.3">
      <c r="A73" s="81" t="s">
        <v>100</v>
      </c>
      <c r="B73" s="79" t="s">
        <v>118</v>
      </c>
    </row>
    <row r="74" spans="1:2" ht="13.15">
      <c r="A74" s="74"/>
      <c r="B74" s="79" t="s">
        <v>119</v>
      </c>
    </row>
    <row r="75" spans="1:2" ht="13.15">
      <c r="A75" s="74"/>
      <c r="B75" s="79" t="s">
        <v>120</v>
      </c>
    </row>
    <row r="76" spans="1:2" ht="13.15">
      <c r="A76" s="74"/>
      <c r="B76" s="79" t="s">
        <v>121</v>
      </c>
    </row>
    <row r="77" spans="1:2" ht="13.15">
      <c r="A77" s="74"/>
      <c r="B77" s="79" t="s">
        <v>122</v>
      </c>
    </row>
    <row r="78" spans="1:2" ht="13.15">
      <c r="A78" s="74"/>
      <c r="B78" s="79" t="s">
        <v>123</v>
      </c>
    </row>
    <row r="79" spans="1:2" ht="13.15">
      <c r="A79" s="74"/>
      <c r="B79" s="79" t="s">
        <v>124</v>
      </c>
    </row>
    <row r="80" spans="1:2" ht="26.3">
      <c r="A80" s="74"/>
      <c r="B80" s="79" t="s">
        <v>125</v>
      </c>
    </row>
    <row r="81" spans="1:2" ht="26.3">
      <c r="A81" s="81" t="s">
        <v>100</v>
      </c>
      <c r="B81" s="79" t="s">
        <v>126</v>
      </c>
    </row>
    <row r="82" spans="1:2" ht="13.15">
      <c r="A82" s="74"/>
      <c r="B82" s="79"/>
    </row>
    <row r="83" spans="1:2" ht="52.6">
      <c r="A83" s="74" t="s">
        <v>127</v>
      </c>
      <c r="B83" s="79" t="s">
        <v>128</v>
      </c>
    </row>
    <row r="84" spans="1:2" ht="13.15">
      <c r="A84" s="74"/>
      <c r="B84" s="79"/>
    </row>
    <row r="85" spans="1:2" ht="26.3">
      <c r="A85" s="74" t="s">
        <v>129</v>
      </c>
      <c r="B85" s="79" t="s">
        <v>130</v>
      </c>
    </row>
    <row r="86" spans="1:2" ht="13.15">
      <c r="A86" s="74"/>
      <c r="B86" s="79"/>
    </row>
    <row r="87" spans="1:2" ht="13.15">
      <c r="A87" s="74" t="s">
        <v>138</v>
      </c>
      <c r="B87" s="93" t="s">
        <v>161</v>
      </c>
    </row>
    <row r="88" spans="1:2" ht="162.19999999999999" customHeight="1">
      <c r="A88" s="74"/>
      <c r="B88" s="75" t="s">
        <v>159</v>
      </c>
    </row>
    <row r="89" spans="1:2" ht="65.75">
      <c r="A89" s="74"/>
      <c r="B89" s="75" t="s">
        <v>160</v>
      </c>
    </row>
    <row r="90" spans="1:2" ht="13.15">
      <c r="A90" s="74"/>
      <c r="B90" s="77"/>
    </row>
    <row r="91" spans="1:2" ht="184.1">
      <c r="A91" s="74"/>
      <c r="B91" s="101" t="s">
        <v>162</v>
      </c>
    </row>
    <row r="92" spans="1:2" ht="13.15">
      <c r="A92" s="74"/>
      <c r="B92" s="75"/>
    </row>
    <row r="93" spans="1:2" ht="13.15">
      <c r="A93" s="74"/>
      <c r="B93" s="75"/>
    </row>
    <row r="94" spans="1:2" ht="13.15">
      <c r="A94" s="74"/>
      <c r="B94" s="75"/>
    </row>
    <row r="95" spans="1:2" ht="13.15">
      <c r="A95" s="74"/>
      <c r="B95" s="75"/>
    </row>
    <row r="96" spans="1:2" ht="13.15">
      <c r="A96" s="74"/>
      <c r="B96" s="75"/>
    </row>
    <row r="97" spans="1:2" ht="13.15">
      <c r="A97" s="74"/>
      <c r="B97" s="75"/>
    </row>
    <row r="98" spans="1:2" ht="13.15">
      <c r="A98" s="74"/>
      <c r="B98" s="75"/>
    </row>
    <row r="99" spans="1:2" ht="13.15">
      <c r="A99" s="74"/>
      <c r="B99" s="75"/>
    </row>
    <row r="100" spans="1:2" ht="13.15">
      <c r="A100" s="74"/>
      <c r="B100" s="75"/>
    </row>
    <row r="101" spans="1:2" ht="13.15">
      <c r="A101" s="74"/>
      <c r="B101" s="75"/>
    </row>
    <row r="102" spans="1:2" ht="13.15">
      <c r="A102" s="74"/>
      <c r="B102" s="75"/>
    </row>
    <row r="103" spans="1:2" ht="13.15">
      <c r="A103" s="74"/>
      <c r="B103" s="75"/>
    </row>
    <row r="104" spans="1:2" ht="13.15">
      <c r="A104" s="74"/>
      <c r="B104" s="75"/>
    </row>
    <row r="105" spans="1:2" ht="13.15">
      <c r="A105" s="74"/>
      <c r="B105" s="75"/>
    </row>
    <row r="106" spans="1:2" ht="13.15">
      <c r="A106" s="74"/>
      <c r="B106" s="75"/>
    </row>
    <row r="107" spans="1:2" ht="13.15">
      <c r="A107" s="74"/>
      <c r="B107" s="75"/>
    </row>
    <row r="108" spans="1:2" ht="13.15">
      <c r="A108" s="74"/>
      <c r="B108" s="75"/>
    </row>
    <row r="109" spans="1:2" ht="13.15">
      <c r="A109" s="82"/>
      <c r="B109" s="83"/>
    </row>
    <row r="110" spans="1:2" ht="13.15">
      <c r="A110" s="84"/>
      <c r="B110" s="85"/>
    </row>
    <row r="111" spans="1:2" ht="13.15">
      <c r="A111" s="84"/>
      <c r="B111" s="85"/>
    </row>
    <row r="112" spans="1:2" s="88" customFormat="1" ht="13.15">
      <c r="A112" s="86"/>
      <c r="B112" s="87"/>
    </row>
    <row r="113" spans="1:2" ht="13.15">
      <c r="A113" s="84"/>
      <c r="B113" s="89"/>
    </row>
    <row r="114" spans="1:2" ht="15.05">
      <c r="A114" s="90"/>
      <c r="B114" s="79"/>
    </row>
    <row r="115" spans="1:2" ht="15.05">
      <c r="A115" s="90"/>
      <c r="B115" s="79"/>
    </row>
    <row r="116" spans="1:2" ht="15.05">
      <c r="A116" s="90"/>
      <c r="B116" s="79"/>
    </row>
    <row r="117" spans="1:2" ht="15.05">
      <c r="A117" s="90"/>
      <c r="B117" s="79"/>
    </row>
    <row r="118" spans="1:2" ht="15.05">
      <c r="A118" s="90"/>
      <c r="B118" s="79"/>
    </row>
    <row r="119" spans="1:2" ht="15.05">
      <c r="A119" s="90"/>
      <c r="B119" s="79"/>
    </row>
    <row r="120" spans="1:2" ht="15.05">
      <c r="A120" s="90"/>
      <c r="B120" s="79"/>
    </row>
    <row r="121" spans="1:2" ht="15.05">
      <c r="A121" s="90"/>
      <c r="B121" s="79"/>
    </row>
    <row r="122" spans="1:2" ht="15.05">
      <c r="A122" s="90"/>
      <c r="B122" s="79"/>
    </row>
    <row r="123" spans="1:2" ht="15.05">
      <c r="A123" s="90"/>
      <c r="B123" s="79"/>
    </row>
    <row r="124" spans="1:2" ht="15.05">
      <c r="A124" s="90"/>
      <c r="B124" s="79"/>
    </row>
    <row r="125" spans="1:2" ht="15.05">
      <c r="A125" s="90"/>
      <c r="B125" s="79"/>
    </row>
    <row r="126" spans="1:2" ht="15.05">
      <c r="A126" s="90"/>
      <c r="B126" s="79"/>
    </row>
    <row r="127" spans="1:2" ht="15.05">
      <c r="A127" s="90"/>
      <c r="B127" s="79"/>
    </row>
    <row r="128" spans="1:2" ht="15.05">
      <c r="A128" s="90"/>
      <c r="B128" s="79"/>
    </row>
    <row r="129" spans="1:2" ht="15.05">
      <c r="A129" s="90"/>
      <c r="B129" s="79"/>
    </row>
    <row r="130" spans="1:2" ht="15.05">
      <c r="A130" s="90"/>
      <c r="B130" s="79"/>
    </row>
    <row r="131" spans="1:2" ht="15.05">
      <c r="A131" s="90"/>
      <c r="B131" s="79"/>
    </row>
    <row r="132" spans="1:2" ht="15.05">
      <c r="A132" s="90"/>
      <c r="B132" s="79"/>
    </row>
    <row r="133" spans="1:2" ht="15.05">
      <c r="A133" s="90"/>
      <c r="B133" s="79"/>
    </row>
    <row r="134" spans="1:2" ht="15.05">
      <c r="A134" s="90"/>
      <c r="B134" s="79"/>
    </row>
    <row r="135" spans="1:2" ht="15.05">
      <c r="A135" s="90"/>
      <c r="B135" s="79"/>
    </row>
    <row r="136" spans="1:2" ht="15.05">
      <c r="A136" s="90"/>
      <c r="B136" s="79"/>
    </row>
    <row r="137" spans="1:2" ht="15.05">
      <c r="A137" s="90"/>
      <c r="B137" s="79"/>
    </row>
    <row r="138" spans="1:2" ht="15.05">
      <c r="A138" s="90"/>
      <c r="B138" s="79"/>
    </row>
    <row r="139" spans="1:2" ht="15.05">
      <c r="A139" s="90"/>
      <c r="B139" s="80"/>
    </row>
    <row r="140" spans="1:2" ht="15.05">
      <c r="A140" s="90"/>
      <c r="B140" s="79"/>
    </row>
    <row r="141" spans="1:2" ht="15.05">
      <c r="A141" s="90"/>
      <c r="B141" s="79"/>
    </row>
    <row r="142" spans="1:2" ht="15.05">
      <c r="A142" s="90"/>
      <c r="B142" s="79"/>
    </row>
    <row r="143" spans="1:2" ht="15.05">
      <c r="A143" s="90"/>
      <c r="B143" s="79"/>
    </row>
    <row r="144" spans="1:2" ht="15.05">
      <c r="A144" s="90"/>
      <c r="B144" s="79"/>
    </row>
    <row r="145" spans="1:2" ht="15.05">
      <c r="A145" s="90"/>
      <c r="B145" s="79"/>
    </row>
    <row r="146" spans="1:2" ht="15.05">
      <c r="A146" s="90"/>
      <c r="B146" s="79"/>
    </row>
    <row r="147" spans="1:2" ht="15.05">
      <c r="A147" s="90"/>
      <c r="B147" s="79"/>
    </row>
    <row r="148" spans="1:2" ht="15.05">
      <c r="A148" s="90"/>
      <c r="B148" s="79"/>
    </row>
    <row r="149" spans="1:2" ht="15.05">
      <c r="A149" s="90"/>
      <c r="B149" s="79"/>
    </row>
    <row r="150" spans="1:2" ht="15.05">
      <c r="A150" s="90"/>
      <c r="B150" s="79"/>
    </row>
    <row r="151" spans="1:2" ht="15.05">
      <c r="A151" s="90"/>
      <c r="B151" s="79"/>
    </row>
    <row r="152" spans="1:2" ht="15.05">
      <c r="A152" s="90"/>
      <c r="B152" s="79"/>
    </row>
    <row r="153" spans="1:2" ht="15.05">
      <c r="A153" s="90"/>
      <c r="B153" s="79"/>
    </row>
    <row r="154" spans="1:2" ht="15.05">
      <c r="A154" s="90"/>
      <c r="B154" s="79"/>
    </row>
    <row r="155" spans="1:2" ht="15.05">
      <c r="A155" s="90"/>
      <c r="B155" s="79"/>
    </row>
    <row r="156" spans="1:2" ht="15.05">
      <c r="A156" s="90"/>
      <c r="B156" s="79"/>
    </row>
    <row r="157" spans="1:2" ht="15.05">
      <c r="A157" s="90"/>
      <c r="B157" s="79"/>
    </row>
    <row r="158" spans="1:2" ht="15.05">
      <c r="A158" s="90"/>
      <c r="B158" s="79"/>
    </row>
    <row r="159" spans="1:2" ht="15.05">
      <c r="A159" s="90"/>
      <c r="B159" s="79"/>
    </row>
    <row r="160" spans="1:2" ht="15.05">
      <c r="A160" s="90"/>
      <c r="B160" s="79"/>
    </row>
    <row r="161" spans="1:2" ht="15.05">
      <c r="A161" s="90"/>
      <c r="B161" s="79"/>
    </row>
    <row r="162" spans="1:2" ht="15.05">
      <c r="A162" s="90"/>
      <c r="B162" s="79"/>
    </row>
    <row r="163" spans="1:2" ht="15.05">
      <c r="A163" s="90"/>
      <c r="B163" s="79"/>
    </row>
    <row r="164" spans="1:2" ht="15.05">
      <c r="A164" s="90"/>
      <c r="B164" s="79"/>
    </row>
    <row r="165" spans="1:2" ht="15.05">
      <c r="A165" s="90"/>
      <c r="B165" s="79"/>
    </row>
    <row r="166" spans="1:2" ht="15.05">
      <c r="A166" s="90"/>
      <c r="B166" s="79"/>
    </row>
    <row r="167" spans="1:2" ht="15.05">
      <c r="A167" s="90"/>
      <c r="B167" s="79"/>
    </row>
    <row r="168" spans="1:2" ht="15.05">
      <c r="A168" s="91"/>
      <c r="B168" s="79"/>
    </row>
    <row r="169" spans="1:2" ht="15.05">
      <c r="A169" s="90"/>
      <c r="B169" s="79"/>
    </row>
    <row r="170" spans="1:2" ht="15.05">
      <c r="A170" s="90"/>
      <c r="B170" s="79"/>
    </row>
    <row r="171" spans="1:2" ht="15.05">
      <c r="A171" s="90"/>
      <c r="B171" s="79"/>
    </row>
    <row r="172" spans="1:2" ht="15.05">
      <c r="A172" s="90"/>
      <c r="B172" s="79"/>
    </row>
    <row r="173" spans="1:2" ht="15.05">
      <c r="A173" s="90"/>
      <c r="B173" s="79"/>
    </row>
    <row r="174" spans="1:2" ht="15.05">
      <c r="A174" s="90"/>
      <c r="B174" s="79"/>
    </row>
    <row r="175" spans="1:2" ht="15.05">
      <c r="A175" s="90"/>
      <c r="B175" s="79"/>
    </row>
    <row r="176" spans="1:2" ht="15.05">
      <c r="A176" s="90"/>
      <c r="B176" s="79"/>
    </row>
    <row r="177" spans="1:2" ht="15.05">
      <c r="A177" s="90"/>
      <c r="B177" s="79"/>
    </row>
    <row r="178" spans="1:2" ht="15.05">
      <c r="A178" s="90"/>
      <c r="B178" s="79"/>
    </row>
    <row r="179" spans="1:2" ht="15.05">
      <c r="A179" s="90"/>
      <c r="B179" s="79"/>
    </row>
    <row r="180" spans="1:2" ht="15.05">
      <c r="A180" s="90"/>
      <c r="B180" s="79"/>
    </row>
    <row r="181" spans="1:2" ht="15.05">
      <c r="A181" s="90"/>
      <c r="B181" s="79"/>
    </row>
    <row r="182" spans="1:2" ht="15.05">
      <c r="A182" s="90"/>
      <c r="B182" s="79"/>
    </row>
    <row r="183" spans="1:2" ht="15.05">
      <c r="A183" s="90"/>
      <c r="B183" s="79"/>
    </row>
    <row r="184" spans="1:2" ht="15.05">
      <c r="A184" s="90"/>
      <c r="B184" s="79"/>
    </row>
    <row r="185" spans="1:2" ht="15.05">
      <c r="A185" s="90"/>
      <c r="B185" s="79"/>
    </row>
    <row r="186" spans="1:2" ht="15.05">
      <c r="A186" s="90"/>
      <c r="B186" s="79"/>
    </row>
    <row r="187" spans="1:2" ht="15.05">
      <c r="A187" s="90"/>
      <c r="B187" s="79"/>
    </row>
    <row r="188" spans="1:2" ht="15.05">
      <c r="A188" s="90"/>
      <c r="B188" s="79"/>
    </row>
    <row r="189" spans="1:2" ht="15.05">
      <c r="A189" s="90"/>
      <c r="B189" s="79"/>
    </row>
    <row r="190" spans="1:2" ht="15.05">
      <c r="A190" s="90"/>
      <c r="B190" s="79"/>
    </row>
    <row r="191" spans="1:2" ht="15.05">
      <c r="A191" s="90"/>
      <c r="B191" s="79"/>
    </row>
    <row r="192" spans="1:2" ht="15.05">
      <c r="A192" s="90"/>
      <c r="B192" s="79"/>
    </row>
    <row r="193" spans="1:2" ht="15.05">
      <c r="A193" s="90"/>
      <c r="B193" s="79"/>
    </row>
    <row r="194" spans="1:2" ht="15.05">
      <c r="A194" s="90"/>
      <c r="B194" s="79"/>
    </row>
    <row r="195" spans="1:2" ht="15.05">
      <c r="A195" s="90"/>
      <c r="B195" s="79"/>
    </row>
    <row r="196" spans="1:2" ht="15.05">
      <c r="A196" s="90"/>
      <c r="B196" s="79"/>
    </row>
    <row r="197" spans="1:2" ht="13.15">
      <c r="A197" s="84"/>
      <c r="B197" s="89"/>
    </row>
    <row r="198" spans="1:2" ht="13.15">
      <c r="A198" s="84"/>
      <c r="B198" s="89"/>
    </row>
  </sheetData>
  <sheetProtection algorithmName="SHA-512" hashValue="fG3GZsEs/KRf2I/9Qj3nAThItLBTtyAL4l5Am6Qzzfq3y7bPnnxlITNvHkKZ+gdqQK2Udv0bTVkiyHp7dCWiEw==" saltValue="6HMuLtVG0VSuCD6O461h+Q=="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oddHeader>
    <oddFooter>&amp;CPopis del in količine za OPREMO - TIPSKI ELEMENTI - II. SKLOP&amp;R&amp;P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EB2A3-1AF1-4D71-8CD1-63FF882A33BF}">
  <dimension ref="A1:I86"/>
  <sheetViews>
    <sheetView view="pageBreakPreview" topLeftCell="A73" zoomScale="130" zoomScaleNormal="100" zoomScaleSheetLayoutView="130" workbookViewId="0">
      <selection activeCell="D90" sqref="D90"/>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7" t="s">
        <v>184</v>
      </c>
      <c r="B1" s="38" t="s">
        <v>135</v>
      </c>
      <c r="C1" s="39"/>
      <c r="D1" s="39"/>
      <c r="E1" s="40"/>
      <c r="F1" s="41"/>
    </row>
    <row r="2" spans="1:9" s="4" customFormat="1">
      <c r="A2" s="3"/>
      <c r="B2" s="3"/>
      <c r="C2" s="12"/>
      <c r="D2" s="12"/>
      <c r="E2" s="1"/>
      <c r="F2" s="2"/>
    </row>
    <row r="3" spans="1:9" s="4" customFormat="1">
      <c r="A3" s="3"/>
      <c r="B3" s="3" t="s">
        <v>21</v>
      </c>
      <c r="C3" s="12"/>
      <c r="D3" s="12"/>
      <c r="E3" s="1"/>
      <c r="F3" s="2"/>
    </row>
    <row r="4" spans="1:9" s="4" customFormat="1" ht="26.3">
      <c r="A4" s="3"/>
      <c r="B4" s="47" t="s">
        <v>137</v>
      </c>
      <c r="C4" s="12"/>
      <c r="D4" s="12"/>
      <c r="E4" s="1"/>
      <c r="F4" s="2"/>
    </row>
    <row r="5" spans="1:9" s="4" customFormat="1" ht="98.3" customHeight="1">
      <c r="A5" s="3"/>
      <c r="B5" s="47" t="s">
        <v>136</v>
      </c>
      <c r="C5" s="48"/>
      <c r="D5" s="48"/>
      <c r="E5" s="48"/>
      <c r="F5" s="48"/>
    </row>
    <row r="6" spans="1:9" s="10" customFormat="1">
      <c r="B6" s="26"/>
      <c r="C6" s="26"/>
      <c r="D6" s="26"/>
      <c r="E6" s="26"/>
      <c r="F6" s="26"/>
    </row>
    <row r="7" spans="1:9" s="10" customFormat="1" ht="26.3">
      <c r="A7" s="32" t="s">
        <v>16</v>
      </c>
      <c r="B7" s="33" t="s">
        <v>17</v>
      </c>
      <c r="C7" s="34" t="s">
        <v>15</v>
      </c>
      <c r="D7" s="34" t="s">
        <v>19</v>
      </c>
      <c r="E7" s="35" t="s">
        <v>20</v>
      </c>
      <c r="F7" s="36" t="s">
        <v>18</v>
      </c>
    </row>
    <row r="8" spans="1:9" s="11" customFormat="1" ht="15.05" customHeight="1">
      <c r="A8" s="10"/>
      <c r="B8" s="14"/>
      <c r="C8" s="13"/>
      <c r="D8" s="13"/>
      <c r="E8" s="13"/>
      <c r="F8" s="13"/>
    </row>
    <row r="9" spans="1:9" s="4" customFormat="1">
      <c r="A9" s="9" t="s">
        <v>1</v>
      </c>
      <c r="B9" s="22" t="s">
        <v>185</v>
      </c>
      <c r="C9" s="6"/>
      <c r="D9" s="6"/>
      <c r="E9" s="1"/>
      <c r="F9" s="2"/>
    </row>
    <row r="10" spans="1:9" s="4" customFormat="1" ht="26.3">
      <c r="A10" s="15"/>
      <c r="B10" s="5" t="s">
        <v>41</v>
      </c>
      <c r="C10" s="16"/>
      <c r="D10" s="16"/>
      <c r="E10" s="17"/>
      <c r="F10" s="18"/>
      <c r="G10" s="19"/>
      <c r="H10" s="20"/>
      <c r="I10" s="20"/>
    </row>
    <row r="11" spans="1:9" s="4" customFormat="1" ht="394.45">
      <c r="A11" s="15"/>
      <c r="B11" s="5" t="s">
        <v>22</v>
      </c>
      <c r="C11" s="16"/>
      <c r="D11" s="16"/>
      <c r="E11" s="17"/>
      <c r="F11" s="18"/>
      <c r="G11" s="19"/>
      <c r="H11" s="20"/>
      <c r="I11" s="20"/>
    </row>
    <row r="12" spans="1:9" s="4" customFormat="1" ht="30.05" customHeight="1">
      <c r="A12" s="15"/>
      <c r="B12" s="5" t="s">
        <v>23</v>
      </c>
      <c r="C12" s="45" t="s">
        <v>5</v>
      </c>
      <c r="D12" s="45">
        <v>31</v>
      </c>
      <c r="E12" s="42"/>
      <c r="F12" s="25">
        <f>+D12*E12</f>
        <v>0</v>
      </c>
      <c r="G12" s="19"/>
      <c r="H12" s="20"/>
      <c r="I12" s="20"/>
    </row>
    <row r="13" spans="1:9" s="4" customFormat="1">
      <c r="A13" s="9"/>
      <c r="B13" s="23"/>
      <c r="C13" s="6"/>
      <c r="D13" s="6"/>
      <c r="E13" s="1"/>
      <c r="F13" s="2"/>
    </row>
    <row r="14" spans="1:9" s="4" customFormat="1">
      <c r="A14" s="9" t="s">
        <v>2</v>
      </c>
      <c r="B14" s="22" t="s">
        <v>145</v>
      </c>
      <c r="C14" s="6"/>
      <c r="D14" s="6"/>
      <c r="E14" s="1"/>
      <c r="F14" s="2"/>
    </row>
    <row r="15" spans="1:9" s="4" customFormat="1">
      <c r="A15" s="9"/>
      <c r="B15" s="5" t="s">
        <v>24</v>
      </c>
      <c r="C15" s="6"/>
      <c r="D15" s="6"/>
      <c r="E15" s="1"/>
      <c r="F15" s="2"/>
    </row>
    <row r="16" spans="1:9" s="4" customFormat="1" ht="160.9" customHeight="1">
      <c r="A16" s="15"/>
      <c r="B16" s="5" t="s">
        <v>54</v>
      </c>
      <c r="G16" s="44"/>
    </row>
    <row r="17" spans="1:7" s="4" customFormat="1">
      <c r="A17" s="15"/>
      <c r="B17" s="5" t="s">
        <v>26</v>
      </c>
      <c r="C17" s="45"/>
      <c r="D17" s="45"/>
      <c r="E17" s="25"/>
      <c r="F17" s="25"/>
      <c r="G17" s="44"/>
    </row>
    <row r="18" spans="1:7" s="4" customFormat="1" ht="26.3">
      <c r="A18" s="15"/>
      <c r="B18" s="5" t="s">
        <v>25</v>
      </c>
      <c r="C18" s="45" t="s">
        <v>5</v>
      </c>
      <c r="D18" s="45">
        <v>29</v>
      </c>
      <c r="E18" s="42"/>
      <c r="F18" s="25">
        <f>+D18*E18</f>
        <v>0</v>
      </c>
      <c r="G18" s="44"/>
    </row>
    <row r="19" spans="1:7" s="4" customFormat="1">
      <c r="A19" s="15"/>
      <c r="B19" s="46"/>
      <c r="C19" s="45"/>
      <c r="D19" s="45"/>
      <c r="E19" s="25"/>
      <c r="F19" s="25"/>
      <c r="G19" s="44"/>
    </row>
    <row r="20" spans="1:7" s="4" customFormat="1">
      <c r="A20" s="15" t="s">
        <v>6</v>
      </c>
      <c r="B20" s="8" t="s">
        <v>144</v>
      </c>
      <c r="C20" s="45"/>
      <c r="D20" s="45"/>
      <c r="E20" s="25"/>
      <c r="F20" s="25"/>
      <c r="G20" s="44"/>
    </row>
    <row r="21" spans="1:7" s="4" customFormat="1">
      <c r="A21" s="15"/>
      <c r="B21" s="5" t="s">
        <v>27</v>
      </c>
      <c r="C21" s="45"/>
      <c r="D21" s="45"/>
      <c r="E21" s="25"/>
      <c r="F21" s="25"/>
      <c r="G21" s="44"/>
    </row>
    <row r="22" spans="1:7" s="4" customFormat="1" ht="197.25">
      <c r="A22" s="15"/>
      <c r="B22" s="5" t="s">
        <v>28</v>
      </c>
      <c r="C22" s="45"/>
      <c r="D22" s="45"/>
      <c r="E22" s="25"/>
      <c r="F22" s="25"/>
      <c r="G22" s="44"/>
    </row>
    <row r="23" spans="1:7" s="4" customFormat="1">
      <c r="A23" s="15"/>
      <c r="B23" s="5" t="s">
        <v>26</v>
      </c>
      <c r="C23" s="45"/>
      <c r="D23" s="45"/>
      <c r="E23" s="25"/>
      <c r="F23" s="25"/>
      <c r="G23" s="44"/>
    </row>
    <row r="24" spans="1:7" s="4" customFormat="1" ht="26.3">
      <c r="A24" s="15"/>
      <c r="B24" s="5" t="s">
        <v>30</v>
      </c>
      <c r="C24" s="45" t="s">
        <v>5</v>
      </c>
      <c r="D24" s="45">
        <v>2</v>
      </c>
      <c r="E24" s="42"/>
      <c r="F24" s="25">
        <f>+D24*E24</f>
        <v>0</v>
      </c>
      <c r="G24" s="44"/>
    </row>
    <row r="25" spans="1:7" s="4" customFormat="1">
      <c r="A25" s="15"/>
      <c r="B25" s="5"/>
      <c r="C25" s="45"/>
      <c r="D25" s="45"/>
      <c r="E25" s="25"/>
      <c r="F25" s="25"/>
      <c r="G25" s="44"/>
    </row>
    <row r="26" spans="1:7" s="4" customFormat="1">
      <c r="A26" s="15" t="s">
        <v>3</v>
      </c>
      <c r="B26" s="8" t="s">
        <v>143</v>
      </c>
      <c r="C26" s="45"/>
      <c r="D26" s="45"/>
      <c r="E26" s="25"/>
      <c r="F26" s="25"/>
      <c r="G26" s="44"/>
    </row>
    <row r="27" spans="1:7" s="4" customFormat="1" ht="26.3">
      <c r="A27" s="15"/>
      <c r="B27" s="5" t="s">
        <v>40</v>
      </c>
      <c r="C27" s="45"/>
      <c r="D27" s="45"/>
      <c r="E27" s="25"/>
      <c r="F27" s="25"/>
      <c r="G27" s="44"/>
    </row>
    <row r="28" spans="1:7" s="4" customFormat="1" ht="210.4">
      <c r="A28" s="15"/>
      <c r="B28" s="5" t="s">
        <v>53</v>
      </c>
      <c r="C28" s="45"/>
      <c r="D28" s="45"/>
      <c r="E28" s="25"/>
      <c r="F28" s="25"/>
      <c r="G28" s="44"/>
    </row>
    <row r="29" spans="1:7" s="4" customFormat="1" ht="26.3">
      <c r="A29" s="15"/>
      <c r="B29" s="5" t="s">
        <v>29</v>
      </c>
      <c r="C29" s="45"/>
      <c r="D29" s="45"/>
      <c r="E29" s="25"/>
      <c r="F29" s="25"/>
      <c r="G29" s="44"/>
    </row>
    <row r="30" spans="1:7" s="4" customFormat="1" ht="26.3">
      <c r="A30" s="15"/>
      <c r="B30" s="5" t="s">
        <v>31</v>
      </c>
      <c r="C30" s="45" t="s">
        <v>5</v>
      </c>
      <c r="D30" s="45">
        <v>18</v>
      </c>
      <c r="E30" s="42"/>
      <c r="F30" s="25">
        <f>+D30*E30</f>
        <v>0</v>
      </c>
      <c r="G30" s="44"/>
    </row>
    <row r="31" spans="1:7" s="4" customFormat="1">
      <c r="A31" s="15"/>
      <c r="B31" s="5"/>
      <c r="C31" s="45"/>
      <c r="D31" s="45"/>
      <c r="E31" s="25"/>
      <c r="F31" s="25"/>
      <c r="G31" s="44"/>
    </row>
    <row r="32" spans="1:7" s="4" customFormat="1">
      <c r="A32" s="15" t="s">
        <v>4</v>
      </c>
      <c r="B32" s="8" t="s">
        <v>139</v>
      </c>
      <c r="C32" s="45"/>
      <c r="D32" s="45"/>
      <c r="E32" s="25"/>
      <c r="F32" s="25"/>
      <c r="G32" s="44"/>
    </row>
    <row r="33" spans="1:7" s="4" customFormat="1" ht="26.3">
      <c r="A33" s="15"/>
      <c r="B33" s="5" t="s">
        <v>39</v>
      </c>
      <c r="C33" s="45"/>
      <c r="D33" s="45"/>
      <c r="E33" s="25"/>
      <c r="F33" s="25"/>
      <c r="G33" s="44"/>
    </row>
    <row r="34" spans="1:7" s="4" customFormat="1" ht="210.4">
      <c r="A34" s="15"/>
      <c r="B34" s="5" t="s">
        <v>32</v>
      </c>
      <c r="C34" s="45"/>
      <c r="D34" s="45"/>
      <c r="E34" s="25"/>
      <c r="F34" s="25"/>
      <c r="G34" s="44"/>
    </row>
    <row r="35" spans="1:7" s="4" customFormat="1" ht="26.3">
      <c r="A35" s="15"/>
      <c r="B35" s="5" t="s">
        <v>29</v>
      </c>
      <c r="C35" s="45"/>
      <c r="D35" s="45"/>
      <c r="E35" s="25"/>
      <c r="F35" s="25"/>
      <c r="G35" s="44"/>
    </row>
    <row r="36" spans="1:7" s="4" customFormat="1" ht="26.3">
      <c r="A36" s="15"/>
      <c r="B36" s="5" t="s">
        <v>33</v>
      </c>
      <c r="C36" s="45" t="s">
        <v>5</v>
      </c>
      <c r="D36" s="45">
        <v>1</v>
      </c>
      <c r="E36" s="42"/>
      <c r="F36" s="25">
        <f>+D36*E36</f>
        <v>0</v>
      </c>
      <c r="G36" s="44"/>
    </row>
    <row r="37" spans="1:7" s="4" customFormat="1">
      <c r="A37" s="15"/>
      <c r="B37" s="5"/>
      <c r="C37" s="45"/>
      <c r="D37" s="45"/>
      <c r="E37" s="25"/>
      <c r="F37" s="25"/>
      <c r="G37" s="44"/>
    </row>
    <row r="38" spans="1:7" s="4" customFormat="1">
      <c r="A38" s="15" t="s">
        <v>7</v>
      </c>
      <c r="B38" s="8" t="s">
        <v>140</v>
      </c>
      <c r="C38" s="45"/>
      <c r="D38" s="45"/>
      <c r="E38" s="25"/>
      <c r="F38" s="25"/>
      <c r="G38" s="44"/>
    </row>
    <row r="39" spans="1:7" s="4" customFormat="1">
      <c r="A39" s="15"/>
      <c r="B39" s="5" t="s">
        <v>38</v>
      </c>
      <c r="C39" s="45"/>
      <c r="D39" s="45"/>
      <c r="E39" s="25"/>
      <c r="F39" s="25"/>
      <c r="G39" s="44"/>
    </row>
    <row r="40" spans="1:7" s="4" customFormat="1" ht="223.55">
      <c r="A40" s="15"/>
      <c r="B40" s="5" t="s">
        <v>34</v>
      </c>
      <c r="C40" s="45"/>
      <c r="D40" s="45"/>
      <c r="E40" s="25"/>
      <c r="F40" s="25"/>
      <c r="G40" s="44"/>
    </row>
    <row r="41" spans="1:7" s="4" customFormat="1">
      <c r="A41" s="15"/>
      <c r="B41" s="5" t="s">
        <v>35</v>
      </c>
      <c r="C41" s="45"/>
      <c r="D41" s="45"/>
      <c r="E41" s="25"/>
      <c r="F41" s="25"/>
      <c r="G41" s="44"/>
    </row>
    <row r="42" spans="1:7" s="4" customFormat="1" ht="65.75">
      <c r="A42" s="15"/>
      <c r="B42" s="5" t="s">
        <v>37</v>
      </c>
      <c r="C42" s="45"/>
      <c r="D42" s="45"/>
      <c r="E42" s="25"/>
      <c r="F42" s="25"/>
      <c r="G42" s="44"/>
    </row>
    <row r="43" spans="1:7" s="4" customFormat="1">
      <c r="A43" s="15"/>
      <c r="B43" s="5" t="s">
        <v>36</v>
      </c>
      <c r="C43" s="45" t="s">
        <v>5</v>
      </c>
      <c r="D43" s="45">
        <v>2</v>
      </c>
      <c r="E43" s="42"/>
      <c r="F43" s="25">
        <f>+D43*E43</f>
        <v>0</v>
      </c>
      <c r="G43" s="44"/>
    </row>
    <row r="44" spans="1:7" s="4" customFormat="1">
      <c r="A44" s="9"/>
      <c r="B44" s="23"/>
      <c r="C44" s="24"/>
      <c r="D44" s="24"/>
      <c r="E44" s="25"/>
      <c r="F44" s="25"/>
    </row>
    <row r="45" spans="1:7" s="4" customFormat="1">
      <c r="A45" s="9" t="s">
        <v>8</v>
      </c>
      <c r="B45" s="23" t="s">
        <v>141</v>
      </c>
      <c r="C45" s="24"/>
      <c r="D45" s="24"/>
      <c r="E45" s="25"/>
      <c r="F45" s="25"/>
    </row>
    <row r="46" spans="1:7" s="4" customFormat="1">
      <c r="A46" s="9"/>
      <c r="B46" s="5" t="s">
        <v>38</v>
      </c>
      <c r="C46" s="24"/>
      <c r="D46" s="24"/>
      <c r="E46" s="25"/>
      <c r="F46" s="25"/>
    </row>
    <row r="47" spans="1:7" s="4" customFormat="1" ht="276.10000000000002">
      <c r="A47" s="9"/>
      <c r="B47" s="7" t="s">
        <v>42</v>
      </c>
      <c r="C47" s="24"/>
      <c r="D47" s="24"/>
      <c r="E47" s="25"/>
      <c r="F47" s="25"/>
    </row>
    <row r="48" spans="1:7" s="4" customFormat="1">
      <c r="A48" s="9"/>
      <c r="B48" s="5" t="s">
        <v>35</v>
      </c>
      <c r="C48" s="24"/>
      <c r="D48" s="24"/>
      <c r="E48" s="25"/>
      <c r="F48" s="25"/>
    </row>
    <row r="49" spans="1:7" s="4" customFormat="1" ht="65.75">
      <c r="A49" s="9"/>
      <c r="B49" s="5" t="s">
        <v>37</v>
      </c>
      <c r="C49" s="24"/>
      <c r="D49" s="24"/>
      <c r="E49" s="25"/>
      <c r="F49" s="25"/>
    </row>
    <row r="50" spans="1:7" s="4" customFormat="1">
      <c r="A50" s="9"/>
      <c r="B50" s="7" t="s">
        <v>43</v>
      </c>
      <c r="C50" s="45" t="s">
        <v>5</v>
      </c>
      <c r="D50" s="45">
        <v>1</v>
      </c>
      <c r="E50" s="42"/>
      <c r="F50" s="25">
        <f>+D50*E50</f>
        <v>0</v>
      </c>
    </row>
    <row r="51" spans="1:7" s="4" customFormat="1">
      <c r="A51" s="9"/>
      <c r="B51" s="23"/>
      <c r="C51" s="24"/>
      <c r="D51" s="24"/>
      <c r="E51" s="25"/>
      <c r="F51" s="25"/>
    </row>
    <row r="52" spans="1:7" s="4" customFormat="1">
      <c r="A52" s="9" t="s">
        <v>9</v>
      </c>
      <c r="B52" s="23" t="s">
        <v>186</v>
      </c>
      <c r="C52" s="24"/>
      <c r="D52" s="24"/>
      <c r="E52" s="25"/>
      <c r="F52" s="25"/>
    </row>
    <row r="53" spans="1:7" s="4" customFormat="1" ht="29" customHeight="1">
      <c r="A53" s="9"/>
      <c r="B53" s="5" t="s">
        <v>44</v>
      </c>
      <c r="C53" s="24"/>
      <c r="D53" s="24"/>
      <c r="E53" s="25"/>
      <c r="F53" s="25"/>
    </row>
    <row r="54" spans="1:7" s="4" customFormat="1" ht="170.95">
      <c r="A54" s="9"/>
      <c r="B54" s="7" t="s">
        <v>132</v>
      </c>
      <c r="C54" s="24"/>
      <c r="D54" s="24"/>
      <c r="E54" s="25"/>
      <c r="F54" s="25"/>
    </row>
    <row r="55" spans="1:7" s="4" customFormat="1" ht="26.3">
      <c r="A55" s="9"/>
      <c r="B55" s="5" t="s">
        <v>45</v>
      </c>
      <c r="C55" s="24"/>
      <c r="D55" s="24"/>
      <c r="E55" s="25"/>
      <c r="F55" s="25"/>
    </row>
    <row r="56" spans="1:7" s="4" customFormat="1" ht="65.75">
      <c r="A56" s="9"/>
      <c r="B56" s="5" t="s">
        <v>37</v>
      </c>
      <c r="C56" s="24"/>
      <c r="D56" s="24"/>
      <c r="E56" s="25"/>
      <c r="F56" s="25"/>
    </row>
    <row r="57" spans="1:7" s="4" customFormat="1">
      <c r="A57" s="9"/>
      <c r="B57" s="7" t="s">
        <v>46</v>
      </c>
      <c r="C57" s="45" t="s">
        <v>5</v>
      </c>
      <c r="D57" s="45">
        <v>2</v>
      </c>
      <c r="E57" s="42"/>
      <c r="F57" s="25">
        <f>+D57*E57</f>
        <v>0</v>
      </c>
    </row>
    <row r="58" spans="1:7" s="4" customFormat="1">
      <c r="A58" s="9"/>
      <c r="B58" s="23"/>
      <c r="C58" s="24"/>
      <c r="D58" s="24"/>
      <c r="E58" s="25"/>
      <c r="F58" s="25"/>
    </row>
    <row r="59" spans="1:7" s="4" customFormat="1">
      <c r="A59" s="9" t="s">
        <v>10</v>
      </c>
      <c r="B59" s="23" t="s">
        <v>142</v>
      </c>
      <c r="C59" s="24"/>
      <c r="D59" s="24"/>
      <c r="E59" s="25"/>
      <c r="F59" s="25"/>
    </row>
    <row r="60" spans="1:7" s="4" customFormat="1" ht="26.3">
      <c r="A60" s="9"/>
      <c r="B60" s="5" t="s">
        <v>44</v>
      </c>
      <c r="C60" s="24"/>
      <c r="D60" s="24"/>
      <c r="E60" s="25"/>
      <c r="F60" s="25"/>
    </row>
    <row r="61" spans="1:7" s="4" customFormat="1" ht="157.80000000000001">
      <c r="A61" s="9"/>
      <c r="B61" s="7" t="s">
        <v>134</v>
      </c>
      <c r="C61" s="24"/>
      <c r="D61" s="24"/>
      <c r="E61" s="25"/>
      <c r="F61" s="25"/>
    </row>
    <row r="62" spans="1:7" s="4" customFormat="1" ht="26.3">
      <c r="A62" s="9"/>
      <c r="B62" s="5" t="s">
        <v>133</v>
      </c>
      <c r="C62" s="24"/>
      <c r="D62" s="24"/>
      <c r="E62" s="25"/>
      <c r="F62" s="25"/>
    </row>
    <row r="63" spans="1:7" s="4" customFormat="1" ht="65.75">
      <c r="A63" s="9"/>
      <c r="B63" s="5" t="s">
        <v>37</v>
      </c>
      <c r="C63" s="24"/>
      <c r="D63" s="24"/>
      <c r="E63" s="25"/>
      <c r="F63" s="25"/>
    </row>
    <row r="64" spans="1:7" s="4" customFormat="1">
      <c r="A64" s="9"/>
      <c r="B64" s="21" t="s">
        <v>47</v>
      </c>
      <c r="C64" s="45" t="s">
        <v>5</v>
      </c>
      <c r="D64" s="45">
        <v>1</v>
      </c>
      <c r="E64" s="42"/>
      <c r="F64" s="25">
        <f>+D64*E64</f>
        <v>0</v>
      </c>
      <c r="G64" s="44"/>
    </row>
    <row r="66" spans="1:7" s="4" customFormat="1">
      <c r="A66" s="9" t="s">
        <v>11</v>
      </c>
      <c r="B66" s="43" t="s">
        <v>48</v>
      </c>
      <c r="C66" s="45"/>
      <c r="D66" s="45"/>
      <c r="E66" s="25"/>
      <c r="F66" s="25"/>
      <c r="G66" s="44"/>
    </row>
    <row r="67" spans="1:7" s="4" customFormat="1">
      <c r="A67" s="9"/>
      <c r="B67" s="5" t="s">
        <v>50</v>
      </c>
      <c r="C67" s="45"/>
      <c r="D67" s="45"/>
      <c r="E67" s="25"/>
      <c r="F67" s="25"/>
      <c r="G67" s="44"/>
    </row>
    <row r="68" spans="1:7" s="4" customFormat="1" ht="118.35">
      <c r="A68" s="9"/>
      <c r="B68" s="21" t="s">
        <v>62</v>
      </c>
      <c r="C68" s="45"/>
      <c r="D68" s="45"/>
      <c r="E68" s="25"/>
      <c r="F68" s="25"/>
      <c r="G68" s="44"/>
    </row>
    <row r="69" spans="1:7" s="4" customFormat="1" ht="65.75">
      <c r="A69" s="9"/>
      <c r="B69" s="21" t="s">
        <v>61</v>
      </c>
      <c r="C69" s="45" t="s">
        <v>5</v>
      </c>
      <c r="D69" s="45">
        <v>109</v>
      </c>
      <c r="E69" s="42"/>
      <c r="F69" s="25">
        <f>+D69*E69</f>
        <v>0</v>
      </c>
      <c r="G69" s="44"/>
    </row>
    <row r="70" spans="1:7" s="4" customFormat="1">
      <c r="A70" s="9"/>
      <c r="B70" s="21"/>
      <c r="C70" s="45"/>
      <c r="D70" s="45"/>
      <c r="E70" s="25"/>
      <c r="F70" s="25"/>
      <c r="G70" s="44"/>
    </row>
    <row r="71" spans="1:7" s="4" customFormat="1">
      <c r="A71" s="9" t="s">
        <v>12</v>
      </c>
      <c r="B71" s="43" t="s">
        <v>49</v>
      </c>
      <c r="C71" s="45"/>
      <c r="D71" s="45"/>
      <c r="E71" s="25"/>
      <c r="F71" s="25"/>
      <c r="G71" s="44"/>
    </row>
    <row r="72" spans="1:7" s="4" customFormat="1">
      <c r="A72" s="9"/>
      <c r="B72" s="5" t="s">
        <v>51</v>
      </c>
      <c r="C72" s="45"/>
      <c r="D72" s="45"/>
      <c r="E72" s="25"/>
      <c r="F72" s="25"/>
      <c r="G72" s="44"/>
    </row>
    <row r="73" spans="1:7" s="4" customFormat="1" ht="78.900000000000006">
      <c r="A73" s="9"/>
      <c r="B73" s="21" t="s">
        <v>63</v>
      </c>
      <c r="C73" s="45"/>
      <c r="D73" s="45"/>
      <c r="E73" s="25"/>
      <c r="F73" s="25"/>
      <c r="G73" s="44"/>
    </row>
    <row r="74" spans="1:7" s="4" customFormat="1">
      <c r="A74" s="9"/>
      <c r="B74" s="21" t="s">
        <v>58</v>
      </c>
      <c r="C74" s="45" t="s">
        <v>5</v>
      </c>
      <c r="D74" s="45">
        <v>79</v>
      </c>
      <c r="E74" s="42"/>
      <c r="F74" s="25">
        <f>+D74*E74</f>
        <v>0</v>
      </c>
      <c r="G74" s="44"/>
    </row>
    <row r="75" spans="1:7" s="4" customFormat="1">
      <c r="A75" s="9"/>
      <c r="B75" s="21"/>
      <c r="C75" s="45"/>
      <c r="D75" s="45"/>
      <c r="E75" s="25"/>
      <c r="F75" s="25"/>
      <c r="G75" s="44"/>
    </row>
    <row r="76" spans="1:7" s="4" customFormat="1">
      <c r="A76" s="9" t="s">
        <v>13</v>
      </c>
      <c r="B76" s="49" t="s">
        <v>49</v>
      </c>
      <c r="C76" s="45"/>
      <c r="D76" s="45"/>
      <c r="E76" s="25"/>
      <c r="F76" s="25"/>
      <c r="G76" s="44"/>
    </row>
    <row r="77" spans="1:7" s="4" customFormat="1">
      <c r="A77" s="9"/>
      <c r="B77" s="5" t="s">
        <v>51</v>
      </c>
      <c r="C77" s="45"/>
      <c r="D77" s="45"/>
      <c r="E77" s="25"/>
      <c r="F77" s="25"/>
      <c r="G77" s="44"/>
    </row>
    <row r="78" spans="1:7" s="4" customFormat="1" ht="78.900000000000006">
      <c r="A78" s="9"/>
      <c r="B78" s="50" t="s">
        <v>59</v>
      </c>
      <c r="C78" s="45"/>
      <c r="D78" s="45"/>
      <c r="E78" s="25"/>
      <c r="F78" s="25"/>
      <c r="G78" s="44"/>
    </row>
    <row r="79" spans="1:7" s="4" customFormat="1">
      <c r="A79" s="9"/>
      <c r="B79" s="21" t="s">
        <v>60</v>
      </c>
      <c r="C79" s="45" t="s">
        <v>0</v>
      </c>
      <c r="D79" s="45">
        <v>12</v>
      </c>
      <c r="E79" s="42"/>
      <c r="F79" s="25">
        <f>+D79*E79</f>
        <v>0</v>
      </c>
      <c r="G79" s="44"/>
    </row>
    <row r="80" spans="1:7" s="4" customFormat="1">
      <c r="A80" s="9"/>
      <c r="B80" s="23"/>
      <c r="C80" s="24"/>
      <c r="D80" s="24"/>
      <c r="E80" s="25"/>
      <c r="F80" s="25"/>
    </row>
    <row r="81" spans="1:6" s="4" customFormat="1">
      <c r="A81" s="9" t="s">
        <v>14</v>
      </c>
      <c r="B81" s="43" t="s">
        <v>55</v>
      </c>
      <c r="C81" s="24"/>
      <c r="D81" s="24"/>
      <c r="E81" s="25"/>
      <c r="F81" s="25"/>
    </row>
    <row r="82" spans="1:6" s="4" customFormat="1" ht="26.3">
      <c r="A82" s="9"/>
      <c r="B82" s="5" t="s">
        <v>57</v>
      </c>
      <c r="C82" s="24"/>
      <c r="D82" s="24"/>
      <c r="E82" s="25"/>
      <c r="F82" s="25"/>
    </row>
    <row r="83" spans="1:6" s="4" customFormat="1" ht="78.900000000000006">
      <c r="A83" s="9"/>
      <c r="B83" s="21" t="s">
        <v>56</v>
      </c>
      <c r="C83" s="24"/>
      <c r="D83" s="24"/>
      <c r="E83" s="25"/>
      <c r="F83" s="25"/>
    </row>
    <row r="84" spans="1:6" s="4" customFormat="1">
      <c r="A84" s="9"/>
      <c r="B84" s="21" t="s">
        <v>131</v>
      </c>
      <c r="C84" s="45" t="s">
        <v>0</v>
      </c>
      <c r="D84" s="45">
        <v>109</v>
      </c>
      <c r="E84" s="42"/>
      <c r="F84" s="25">
        <f>+D84*E84</f>
        <v>0</v>
      </c>
    </row>
    <row r="85" spans="1:6" s="4" customFormat="1" ht="13.8" thickBot="1">
      <c r="A85" s="9"/>
      <c r="B85" s="23"/>
      <c r="C85" s="24"/>
      <c r="D85" s="24"/>
      <c r="E85" s="25"/>
      <c r="F85" s="25"/>
    </row>
    <row r="86" spans="1:6" s="4" customFormat="1" ht="16.3" thickBot="1">
      <c r="A86" s="27"/>
      <c r="B86" s="28" t="s">
        <v>52</v>
      </c>
      <c r="C86" s="29"/>
      <c r="D86" s="29"/>
      <c r="E86" s="30"/>
      <c r="F86" s="31">
        <f>SUM(F9:F85)</f>
        <v>0</v>
      </c>
    </row>
  </sheetData>
  <sheetProtection algorithmName="SHA-512" hashValue="OeDHFOq1aJgbWIofwxSOzsGdPjGm0WEG2evzLkS9pUiy4DVdkHWT3CQgLakILcaLnvQJzEZd6Nm4GonjU5lwDg==" saltValue="WU5S8V1jERBq1SKlU5R3OA==" spinCount="100000" sheet="1" objects="1" scenarios="1"/>
  <pageMargins left="0.7" right="0.7" top="0.75" bottom="0.75" header="0.3" footer="0.3"/>
  <pageSetup paperSize="9" scale="64" orientation="portrait" r:id="rId1"/>
  <headerFooter>
    <oddHeader>&amp;CSŠ JESENICE_OPREMA</oddHeader>
    <oddFooter>&amp;CPopis del in količine za OPREMO - TIPSKI ELEMENTI - II. SKLOP&amp;R&amp;P / &amp;N</oddFooter>
  </headerFooter>
  <rowBreaks count="3" manualBreakCount="3">
    <brk id="19" max="5" man="1"/>
    <brk id="37" max="5" man="1"/>
    <brk id="58"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0410D12A-61F1-4409-90E5-5D1B4924E9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Uvod in rekapitulacija</vt:lpstr>
      <vt:lpstr>Splošne opombe</vt:lpstr>
      <vt:lpstr>II.1 IKT</vt:lpstr>
      <vt:lpstr>'II.1 IKT'!Področje_tiskanja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2026-03-05T12:32:50Z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